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11_Modifications de maquettes 2022-2026\11.03_UFR LESLA\"/>
    </mc:Choice>
  </mc:AlternateContent>
  <xr:revisionPtr revIDLastSave="0" documentId="8_{1779A1AC-DA76-4A2B-9B43-0E7F8E6925F4}" xr6:coauthVersionLast="36" xr6:coauthVersionMax="36" xr10:uidLastSave="{00000000-0000-0000-0000-000000000000}"/>
  <bookViews>
    <workbookView xWindow="57480" yWindow="-120" windowWidth="29040" windowHeight="17520" activeTab="4" xr2:uid="{00000000-000D-0000-FFFF-FFFF00000000}"/>
  </bookViews>
  <sheets>
    <sheet name="Synthèse" sheetId="37" r:id="rId1"/>
    <sheet name="Commentaires" sheetId="47" r:id="rId2"/>
    <sheet name="L1" sheetId="25" r:id="rId3"/>
    <sheet name="L2" sheetId="44" r:id="rId4"/>
    <sheet name="L3P1" sheetId="43" r:id="rId5"/>
    <sheet name="L3P2" sheetId="45" r:id="rId6"/>
    <sheet name="L3P3" sheetId="46" r:id="rId7"/>
    <sheet name="Paramétrage" sheetId="36" r:id="rId8"/>
  </sheets>
  <calcPr calcId="191029"/>
</workbook>
</file>

<file path=xl/calcChain.xml><?xml version="1.0" encoding="utf-8"?>
<calcChain xmlns="http://schemas.openxmlformats.org/spreadsheetml/2006/main">
  <c r="U57" i="43" l="1"/>
  <c r="U58" i="43"/>
  <c r="U62" i="43"/>
  <c r="U61" i="43"/>
  <c r="U60" i="43"/>
  <c r="U59" i="43"/>
  <c r="U56" i="43"/>
  <c r="U55" i="43"/>
  <c r="U54" i="43"/>
  <c r="U53" i="43"/>
  <c r="U49" i="43"/>
  <c r="U48" i="43"/>
  <c r="U47" i="43"/>
  <c r="U46" i="43"/>
  <c r="U45" i="43"/>
  <c r="U44" i="43"/>
  <c r="U51" i="43"/>
  <c r="U50" i="43"/>
  <c r="E154" i="46" l="1"/>
  <c r="E154" i="45"/>
  <c r="E154" i="43"/>
  <c r="E143" i="25"/>
  <c r="E154" i="44"/>
  <c r="E82" i="44"/>
  <c r="E82" i="43"/>
  <c r="E82" i="45"/>
  <c r="E82" i="46"/>
  <c r="AF62" i="44"/>
  <c r="AE62" i="44"/>
  <c r="Y62" i="44"/>
  <c r="V62" i="44"/>
  <c r="X62" i="44" s="1"/>
  <c r="U62" i="44"/>
  <c r="AF61" i="44"/>
  <c r="AE61" i="44"/>
  <c r="Y61" i="44"/>
  <c r="V61" i="44"/>
  <c r="X61" i="44" s="1"/>
  <c r="U61" i="44"/>
  <c r="AF60" i="44"/>
  <c r="AE60" i="44"/>
  <c r="Y60" i="44"/>
  <c r="V60" i="44"/>
  <c r="X60" i="44" s="1"/>
  <c r="U60" i="44"/>
  <c r="AF59" i="44"/>
  <c r="AE59" i="44"/>
  <c r="Y59" i="44"/>
  <c r="V59" i="44"/>
  <c r="X59" i="44" s="1"/>
  <c r="U59" i="44"/>
  <c r="AF58" i="44"/>
  <c r="AE58" i="44"/>
  <c r="Y58" i="44"/>
  <c r="V58" i="44"/>
  <c r="X58" i="44" s="1"/>
  <c r="U58" i="44"/>
  <c r="AF57" i="44"/>
  <c r="AE57" i="44"/>
  <c r="Y57" i="44"/>
  <c r="V57" i="44"/>
  <c r="X57" i="44" s="1"/>
  <c r="U57" i="44"/>
  <c r="AF56" i="44"/>
  <c r="AE56" i="44"/>
  <c r="V56" i="44"/>
  <c r="X56" i="44" s="1"/>
  <c r="U56" i="44"/>
  <c r="AF55" i="44"/>
  <c r="AE55" i="44"/>
  <c r="V55" i="44"/>
  <c r="X55" i="44" s="1"/>
  <c r="U55" i="44"/>
  <c r="AF54" i="44"/>
  <c r="AE54" i="44"/>
  <c r="V54" i="44"/>
  <c r="U54" i="44"/>
  <c r="AF53" i="44"/>
  <c r="AE53" i="44"/>
  <c r="V53" i="44"/>
  <c r="Y53" i="44" s="1"/>
  <c r="U53" i="44"/>
  <c r="AF62" i="43"/>
  <c r="AE62" i="43"/>
  <c r="Y62" i="43"/>
  <c r="V62" i="43"/>
  <c r="X62" i="43" s="1"/>
  <c r="AF61" i="43"/>
  <c r="AE61" i="43"/>
  <c r="Y61" i="43"/>
  <c r="V61" i="43"/>
  <c r="X61" i="43" s="1"/>
  <c r="AF60" i="43"/>
  <c r="AE60" i="43"/>
  <c r="V60" i="43"/>
  <c r="X60" i="43" s="1"/>
  <c r="AF59" i="43"/>
  <c r="AE59" i="43"/>
  <c r="V59" i="43"/>
  <c r="AF58" i="43"/>
  <c r="AE58" i="43"/>
  <c r="V58" i="43"/>
  <c r="X58" i="43" s="1"/>
  <c r="AF57" i="43"/>
  <c r="AE57" i="43"/>
  <c r="V57" i="43"/>
  <c r="X57" i="43" s="1"/>
  <c r="AF56" i="43"/>
  <c r="AE56" i="43"/>
  <c r="Y56" i="43"/>
  <c r="V56" i="43"/>
  <c r="X56" i="43" s="1"/>
  <c r="AF55" i="43"/>
  <c r="AE55" i="43"/>
  <c r="V55" i="43"/>
  <c r="X55" i="43" s="1"/>
  <c r="AF54" i="43"/>
  <c r="AE54" i="43"/>
  <c r="V54" i="43"/>
  <c r="X54" i="43" s="1"/>
  <c r="AF53" i="43"/>
  <c r="AE53" i="43"/>
  <c r="V53" i="43"/>
  <c r="Y53" i="43" s="1"/>
  <c r="AF62" i="45"/>
  <c r="AE62" i="45"/>
  <c r="Y62" i="45"/>
  <c r="V62" i="45"/>
  <c r="X62" i="45" s="1"/>
  <c r="U62" i="45"/>
  <c r="AF61" i="45"/>
  <c r="AE61" i="45"/>
  <c r="Y61" i="45"/>
  <c r="V61" i="45"/>
  <c r="X61" i="45" s="1"/>
  <c r="U61" i="45"/>
  <c r="AF60" i="45"/>
  <c r="AE60" i="45"/>
  <c r="V60" i="45"/>
  <c r="X60" i="45" s="1"/>
  <c r="U60" i="45"/>
  <c r="AF59" i="45"/>
  <c r="AE59" i="45"/>
  <c r="V59" i="45"/>
  <c r="X59" i="45" s="1"/>
  <c r="U59" i="45"/>
  <c r="AF58" i="45"/>
  <c r="AE58" i="45"/>
  <c r="V58" i="45"/>
  <c r="X58" i="45" s="1"/>
  <c r="U58" i="45"/>
  <c r="AF57" i="45"/>
  <c r="AE57" i="45"/>
  <c r="V57" i="45"/>
  <c r="X57" i="45" s="1"/>
  <c r="U57" i="45"/>
  <c r="AF56" i="45"/>
  <c r="AE56" i="45"/>
  <c r="U56" i="45"/>
  <c r="V56" i="45" s="1"/>
  <c r="X56" i="45" s="1"/>
  <c r="AF55" i="45"/>
  <c r="AE55" i="45"/>
  <c r="U55" i="45"/>
  <c r="V55" i="45" s="1"/>
  <c r="X55" i="45" s="1"/>
  <c r="AF54" i="45"/>
  <c r="AE54" i="45"/>
  <c r="U54" i="45"/>
  <c r="V54" i="45" s="1"/>
  <c r="X54" i="45" s="1"/>
  <c r="AF53" i="45"/>
  <c r="AE53" i="45"/>
  <c r="U53" i="45"/>
  <c r="V53" i="45" s="1"/>
  <c r="AF60" i="46"/>
  <c r="AE60" i="46"/>
  <c r="V60" i="46"/>
  <c r="X60" i="46" s="1"/>
  <c r="U60" i="46"/>
  <c r="AF59" i="46"/>
  <c r="AE59" i="46"/>
  <c r="V59" i="46"/>
  <c r="X59" i="46" s="1"/>
  <c r="U59" i="46"/>
  <c r="AF58" i="46"/>
  <c r="AE58" i="46"/>
  <c r="V58" i="46"/>
  <c r="X58" i="46" s="1"/>
  <c r="U58" i="46"/>
  <c r="V55" i="46"/>
  <c r="AE55" i="46"/>
  <c r="AE54" i="46"/>
  <c r="AE53" i="46"/>
  <c r="AE62" i="46"/>
  <c r="AE61" i="46"/>
  <c r="AE57" i="46"/>
  <c r="AE56" i="46"/>
  <c r="AF62" i="46"/>
  <c r="Y62" i="46"/>
  <c r="V62" i="46"/>
  <c r="X62" i="46" s="1"/>
  <c r="U62" i="46"/>
  <c r="AF61" i="46"/>
  <c r="Y61" i="46"/>
  <c r="V61" i="46"/>
  <c r="X61" i="46" s="1"/>
  <c r="U61" i="46"/>
  <c r="AF57" i="46"/>
  <c r="V57" i="46"/>
  <c r="X57" i="46" s="1"/>
  <c r="U57" i="46"/>
  <c r="AF56" i="46"/>
  <c r="V56" i="46"/>
  <c r="U56" i="46"/>
  <c r="AF55" i="46"/>
  <c r="U55" i="46"/>
  <c r="AF54" i="46"/>
  <c r="V54" i="46"/>
  <c r="X54" i="46" s="1"/>
  <c r="U54" i="46"/>
  <c r="AF53" i="46"/>
  <c r="U53" i="46"/>
  <c r="V53" i="46" s="1"/>
  <c r="AE123" i="46"/>
  <c r="AE122" i="46"/>
  <c r="W129" i="46"/>
  <c r="AF128" i="46"/>
  <c r="AE128" i="46"/>
  <c r="Y128" i="46"/>
  <c r="V128" i="46"/>
  <c r="X128" i="46" s="1"/>
  <c r="U128" i="46"/>
  <c r="AF127" i="46"/>
  <c r="AE127" i="46"/>
  <c r="Y127" i="46"/>
  <c r="V127" i="46"/>
  <c r="X127" i="46" s="1"/>
  <c r="U127" i="46"/>
  <c r="AF126" i="46"/>
  <c r="AE126" i="46"/>
  <c r="Y126" i="46"/>
  <c r="V126" i="46"/>
  <c r="X126" i="46" s="1"/>
  <c r="U126" i="46"/>
  <c r="AF125" i="46"/>
  <c r="AE125" i="46"/>
  <c r="V125" i="46"/>
  <c r="X125" i="46" s="1"/>
  <c r="U125" i="46"/>
  <c r="AF124" i="46"/>
  <c r="AE124" i="46"/>
  <c r="V124" i="46"/>
  <c r="X124" i="46" s="1"/>
  <c r="U124" i="46"/>
  <c r="AF123" i="46"/>
  <c r="V123" i="46"/>
  <c r="X123" i="46" s="1"/>
  <c r="U123" i="46"/>
  <c r="AF122" i="46"/>
  <c r="V122" i="46"/>
  <c r="X122" i="46" s="1"/>
  <c r="U122" i="46"/>
  <c r="AF121" i="46"/>
  <c r="AE121" i="46"/>
  <c r="U121" i="46"/>
  <c r="V121" i="46" s="1"/>
  <c r="X121" i="46" s="1"/>
  <c r="AF120" i="46"/>
  <c r="AE120" i="46"/>
  <c r="U120" i="46"/>
  <c r="V120" i="46" s="1"/>
  <c r="X120" i="46" s="1"/>
  <c r="AF119" i="46"/>
  <c r="AE119" i="46"/>
  <c r="U119" i="46"/>
  <c r="V119" i="46" s="1"/>
  <c r="W129" i="45"/>
  <c r="AF128" i="45"/>
  <c r="AE128" i="45"/>
  <c r="Y128" i="45"/>
  <c r="V128" i="45"/>
  <c r="X128" i="45" s="1"/>
  <c r="U128" i="45"/>
  <c r="AF127" i="45"/>
  <c r="AE127" i="45"/>
  <c r="Y127" i="45"/>
  <c r="V127" i="45"/>
  <c r="X127" i="45" s="1"/>
  <c r="U127" i="45"/>
  <c r="AF126" i="45"/>
  <c r="AE126" i="45"/>
  <c r="Y126" i="45"/>
  <c r="V126" i="45"/>
  <c r="X126" i="45" s="1"/>
  <c r="U126" i="45"/>
  <c r="AF125" i="45"/>
  <c r="AE125" i="45"/>
  <c r="V125" i="45"/>
  <c r="U125" i="45"/>
  <c r="AF124" i="45"/>
  <c r="AE124" i="45"/>
  <c r="V124" i="45"/>
  <c r="U124" i="45"/>
  <c r="AF123" i="45"/>
  <c r="AE123" i="45"/>
  <c r="V123" i="45"/>
  <c r="X123" i="45" s="1"/>
  <c r="U123" i="45"/>
  <c r="AF122" i="45"/>
  <c r="AE122" i="45"/>
  <c r="V122" i="45"/>
  <c r="X122" i="45" s="1"/>
  <c r="U122" i="45"/>
  <c r="AF121" i="45"/>
  <c r="AE121" i="45"/>
  <c r="U121" i="45"/>
  <c r="V121" i="45" s="1"/>
  <c r="X121" i="45" s="1"/>
  <c r="AF120" i="45"/>
  <c r="AE120" i="45"/>
  <c r="U120" i="45"/>
  <c r="V120" i="45" s="1"/>
  <c r="X120" i="45" s="1"/>
  <c r="AF119" i="45"/>
  <c r="AE119" i="45"/>
  <c r="U119" i="45"/>
  <c r="V119" i="45" s="1"/>
  <c r="AF128" i="43"/>
  <c r="AE128" i="43"/>
  <c r="Y128" i="43"/>
  <c r="V128" i="43"/>
  <c r="X128" i="43" s="1"/>
  <c r="U128" i="43"/>
  <c r="AF127" i="43"/>
  <c r="AE127" i="43"/>
  <c r="Y127" i="43"/>
  <c r="V127" i="43"/>
  <c r="X127" i="43" s="1"/>
  <c r="U127" i="43"/>
  <c r="AF126" i="43"/>
  <c r="AE126" i="43"/>
  <c r="Y126" i="43"/>
  <c r="V126" i="43"/>
  <c r="X126" i="43" s="1"/>
  <c r="U126" i="43"/>
  <c r="AF125" i="43"/>
  <c r="AE125" i="43"/>
  <c r="V125" i="43"/>
  <c r="X125" i="43" s="1"/>
  <c r="U125" i="43"/>
  <c r="AF124" i="43"/>
  <c r="AE124" i="43"/>
  <c r="V124" i="43"/>
  <c r="X124" i="43" s="1"/>
  <c r="U124" i="43"/>
  <c r="AF123" i="43"/>
  <c r="AE123" i="43"/>
  <c r="V123" i="43"/>
  <c r="X123" i="43" s="1"/>
  <c r="U123" i="43"/>
  <c r="AF122" i="43"/>
  <c r="AE122" i="43"/>
  <c r="V122" i="43"/>
  <c r="X122" i="43" s="1"/>
  <c r="U122" i="43"/>
  <c r="AF121" i="43"/>
  <c r="AE121" i="43"/>
  <c r="U121" i="43"/>
  <c r="V121" i="43" s="1"/>
  <c r="X121" i="43" s="1"/>
  <c r="AF120" i="43"/>
  <c r="AE120" i="43"/>
  <c r="V120" i="43"/>
  <c r="X120" i="43" s="1"/>
  <c r="U120" i="43"/>
  <c r="AF119" i="43"/>
  <c r="AE119" i="43"/>
  <c r="U119" i="43"/>
  <c r="V119" i="43" s="1"/>
  <c r="X119" i="43" s="1"/>
  <c r="AF125" i="44"/>
  <c r="AE125" i="44"/>
  <c r="Y125" i="44"/>
  <c r="V125" i="44"/>
  <c r="X125" i="44" s="1"/>
  <c r="U125" i="44"/>
  <c r="AF124" i="44"/>
  <c r="AE124" i="44"/>
  <c r="Y124" i="44"/>
  <c r="V124" i="44"/>
  <c r="X124" i="44" s="1"/>
  <c r="U124" i="44"/>
  <c r="AE113" i="25"/>
  <c r="AE114" i="25"/>
  <c r="AF114" i="25"/>
  <c r="AE115" i="25"/>
  <c r="AF115" i="25"/>
  <c r="Y115" i="25"/>
  <c r="V115" i="25"/>
  <c r="X115" i="25" s="1"/>
  <c r="U115" i="25"/>
  <c r="Y114" i="25"/>
  <c r="V114" i="25"/>
  <c r="X114" i="25" s="1"/>
  <c r="U114" i="25"/>
  <c r="AE111" i="25"/>
  <c r="X124" i="45" l="1"/>
  <c r="Y124" i="45"/>
  <c r="X125" i="45"/>
  <c r="Y125" i="45"/>
  <c r="X59" i="43"/>
  <c r="Y59" i="43"/>
  <c r="X54" i="44"/>
  <c r="Y54" i="44"/>
  <c r="Y55" i="44"/>
  <c r="Y56" i="44"/>
  <c r="Y122" i="46"/>
  <c r="Y124" i="46"/>
  <c r="Y123" i="46"/>
  <c r="Y125" i="46"/>
  <c r="Y58" i="46"/>
  <c r="Y57" i="46"/>
  <c r="Y59" i="46"/>
  <c r="Y60" i="46"/>
  <c r="Y59" i="45"/>
  <c r="Y60" i="45"/>
  <c r="Y123" i="45"/>
  <c r="Y122" i="45"/>
  <c r="Y124" i="43"/>
  <c r="Y123" i="43"/>
  <c r="Y58" i="43"/>
  <c r="Y125" i="43"/>
  <c r="Y60" i="43"/>
  <c r="Y57" i="43"/>
  <c r="Y122" i="43"/>
  <c r="Y121" i="46"/>
  <c r="Y120" i="46"/>
  <c r="Y121" i="45"/>
  <c r="Y120" i="45"/>
  <c r="X56" i="46"/>
  <c r="Y56" i="46" s="1"/>
  <c r="V63" i="46"/>
  <c r="Y58" i="45"/>
  <c r="Y57" i="45"/>
  <c r="Y56" i="45"/>
  <c r="Y55" i="45"/>
  <c r="Y54" i="45"/>
  <c r="Y121" i="43"/>
  <c r="Y120" i="43"/>
  <c r="Y119" i="43"/>
  <c r="Y54" i="43"/>
  <c r="Y55" i="43"/>
  <c r="AF63" i="43"/>
  <c r="V63" i="44"/>
  <c r="X63" i="44" s="1"/>
  <c r="V63" i="43"/>
  <c r="X63" i="43" s="1"/>
  <c r="X53" i="43"/>
  <c r="AE63" i="44"/>
  <c r="M63" i="44" s="1"/>
  <c r="AF63" i="44"/>
  <c r="AE63" i="43"/>
  <c r="M63" i="43" s="1"/>
  <c r="V63" i="45"/>
  <c r="X63" i="45" s="1"/>
  <c r="AF129" i="46"/>
  <c r="AE63" i="45"/>
  <c r="M63" i="45" s="1"/>
  <c r="AF63" i="45"/>
  <c r="AE129" i="45"/>
  <c r="M129" i="45" s="1"/>
  <c r="AF129" i="45"/>
  <c r="X53" i="44"/>
  <c r="X53" i="45"/>
  <c r="Y53" i="45" s="1"/>
  <c r="V129" i="45"/>
  <c r="X129" i="45" s="1"/>
  <c r="V129" i="46"/>
  <c r="X129" i="46" s="1"/>
  <c r="AE63" i="46"/>
  <c r="M63" i="46" s="1"/>
  <c r="AF63" i="46"/>
  <c r="X53" i="46"/>
  <c r="Y53" i="46" s="1"/>
  <c r="X63" i="46"/>
  <c r="X55" i="46"/>
  <c r="Y55" i="46" s="1"/>
  <c r="Y54" i="46"/>
  <c r="X119" i="45"/>
  <c r="Y119" i="45" s="1"/>
  <c r="X119" i="46"/>
  <c r="Y119" i="46" s="1"/>
  <c r="AE129" i="46"/>
  <c r="M129" i="46" s="1"/>
  <c r="AE48" i="25"/>
  <c r="AE39" i="25"/>
  <c r="AE41" i="25"/>
  <c r="Y63" i="44" l="1"/>
  <c r="Y129" i="46"/>
  <c r="Y129" i="45"/>
  <c r="Y63" i="45"/>
  <c r="Y63" i="43"/>
  <c r="Y63" i="46"/>
  <c r="AE21" i="25"/>
  <c r="AE22" i="25"/>
  <c r="AE23" i="25"/>
  <c r="AE24" i="25"/>
  <c r="D12" i="37" l="1"/>
  <c r="U74" i="43"/>
  <c r="U36" i="43"/>
  <c r="U28" i="43"/>
  <c r="U21" i="43"/>
  <c r="U19" i="44"/>
  <c r="U28" i="44"/>
  <c r="U46" i="44"/>
  <c r="U38" i="44"/>
  <c r="U27" i="25"/>
  <c r="V27" i="25"/>
  <c r="Y27" i="25" s="1"/>
  <c r="U28" i="25"/>
  <c r="V28" i="25" s="1"/>
  <c r="U29" i="25"/>
  <c r="V29" i="25"/>
  <c r="X29" i="25" s="1"/>
  <c r="U30" i="25"/>
  <c r="V30" i="25"/>
  <c r="X30" i="25" s="1"/>
  <c r="U31" i="25"/>
  <c r="V31" i="25"/>
  <c r="X31" i="25" s="1"/>
  <c r="U32" i="25"/>
  <c r="V32" i="25" s="1"/>
  <c r="X32" i="25" s="1"/>
  <c r="U33" i="25"/>
  <c r="V33" i="25" s="1"/>
  <c r="X33" i="25" s="1"/>
  <c r="AF152" i="46"/>
  <c r="AE152" i="46"/>
  <c r="AF151" i="46"/>
  <c r="AE151" i="46"/>
  <c r="AF150" i="46"/>
  <c r="AE150" i="46"/>
  <c r="AF149" i="46"/>
  <c r="AE149" i="46"/>
  <c r="AF148" i="46"/>
  <c r="AE148" i="46"/>
  <c r="AF147" i="46"/>
  <c r="AE147" i="46"/>
  <c r="AF146" i="46"/>
  <c r="AE146" i="46"/>
  <c r="AF145" i="46"/>
  <c r="AF143" i="46"/>
  <c r="AE143" i="46"/>
  <c r="AF142" i="46"/>
  <c r="AE142" i="46"/>
  <c r="AF141" i="46"/>
  <c r="AE141" i="46"/>
  <c r="AF140" i="46"/>
  <c r="AE140" i="46"/>
  <c r="AF139" i="46"/>
  <c r="AE139" i="46"/>
  <c r="AF138" i="46"/>
  <c r="AE138" i="46"/>
  <c r="AF137" i="46"/>
  <c r="AE137" i="46"/>
  <c r="AF134" i="46"/>
  <c r="AE134" i="46"/>
  <c r="AF133" i="46"/>
  <c r="AE133" i="46"/>
  <c r="AF132" i="46"/>
  <c r="AE132" i="46"/>
  <c r="AF131" i="46"/>
  <c r="AE131" i="46"/>
  <c r="AF130" i="46"/>
  <c r="AE130" i="46"/>
  <c r="AF117" i="46"/>
  <c r="AE117" i="46"/>
  <c r="AF116" i="46"/>
  <c r="AE116" i="46"/>
  <c r="AF115" i="46"/>
  <c r="AE115" i="46"/>
  <c r="AF114" i="46"/>
  <c r="AE114" i="46"/>
  <c r="AF113" i="46"/>
  <c r="AE113" i="46"/>
  <c r="AF112" i="46"/>
  <c r="AE112" i="46" s="1"/>
  <c r="AF111" i="46"/>
  <c r="AE111" i="46" s="1"/>
  <c r="AF110" i="46"/>
  <c r="AE110" i="46" s="1"/>
  <c r="AF108" i="46"/>
  <c r="AE108" i="46"/>
  <c r="AF107" i="46"/>
  <c r="AE107" i="46"/>
  <c r="AF106" i="46"/>
  <c r="AE106" i="46"/>
  <c r="AF105" i="46"/>
  <c r="AE105" i="46"/>
  <c r="AF104" i="46"/>
  <c r="AE104" i="46"/>
  <c r="AF103" i="46"/>
  <c r="AE103" i="46" s="1"/>
  <c r="AF102" i="46"/>
  <c r="AE102" i="46" s="1"/>
  <c r="AF101" i="46"/>
  <c r="AF99" i="46"/>
  <c r="AE99" i="46"/>
  <c r="AF98" i="46"/>
  <c r="AE98" i="46"/>
  <c r="AF97" i="46"/>
  <c r="AE97" i="46" s="1"/>
  <c r="AF96" i="46"/>
  <c r="AE96" i="46" s="1"/>
  <c r="AF95" i="46"/>
  <c r="AE95" i="46"/>
  <c r="AF94" i="46"/>
  <c r="AE94" i="46" s="1"/>
  <c r="AF93" i="46"/>
  <c r="AE93" i="46"/>
  <c r="AF92" i="46"/>
  <c r="AF90" i="46"/>
  <c r="AE90" i="46"/>
  <c r="AF89" i="46"/>
  <c r="AE89" i="46"/>
  <c r="AF88" i="46"/>
  <c r="AE88" i="46"/>
  <c r="AF87" i="46"/>
  <c r="AE87" i="46" s="1"/>
  <c r="AF86" i="46"/>
  <c r="AE86" i="46"/>
  <c r="AF85" i="46"/>
  <c r="AE85" i="46" s="1"/>
  <c r="AF84" i="46"/>
  <c r="AE84" i="46"/>
  <c r="AF83" i="46"/>
  <c r="AE83" i="46" s="1"/>
  <c r="AF80" i="46"/>
  <c r="AE80" i="46"/>
  <c r="AF79" i="46"/>
  <c r="AE79" i="46"/>
  <c r="AF78" i="46"/>
  <c r="AE78" i="46"/>
  <c r="AF77" i="46"/>
  <c r="AE77" i="46"/>
  <c r="AF76" i="46"/>
  <c r="AE76" i="46"/>
  <c r="AF75" i="46"/>
  <c r="AE75" i="46"/>
  <c r="AF74" i="46"/>
  <c r="AE74" i="46" s="1"/>
  <c r="AF73" i="46"/>
  <c r="AE73" i="46"/>
  <c r="AF71" i="46"/>
  <c r="AE71" i="46"/>
  <c r="AF70" i="46"/>
  <c r="AE70" i="46"/>
  <c r="AF69" i="46"/>
  <c r="AE69" i="46"/>
  <c r="AF68" i="46"/>
  <c r="AE68" i="46"/>
  <c r="AF67" i="46"/>
  <c r="AE67" i="46"/>
  <c r="AF66" i="46"/>
  <c r="AE66" i="46"/>
  <c r="AF65" i="46"/>
  <c r="AE65" i="46"/>
  <c r="AF51" i="46"/>
  <c r="AE51" i="46"/>
  <c r="AF50" i="46"/>
  <c r="AE50" i="46"/>
  <c r="AF49" i="46"/>
  <c r="AE49" i="46"/>
  <c r="AF48" i="46"/>
  <c r="AE48" i="46"/>
  <c r="AF47" i="46"/>
  <c r="AE47" i="46"/>
  <c r="AF46" i="46"/>
  <c r="AE46" i="46" s="1"/>
  <c r="AF45" i="46"/>
  <c r="AE45" i="46" s="1"/>
  <c r="AF44" i="46"/>
  <c r="AE44" i="46" s="1"/>
  <c r="AF42" i="46"/>
  <c r="AE42" i="46"/>
  <c r="AF41" i="46"/>
  <c r="AE41" i="46"/>
  <c r="AF40" i="46"/>
  <c r="AE40" i="46"/>
  <c r="AF39" i="46"/>
  <c r="AE39" i="46"/>
  <c r="AF38" i="46"/>
  <c r="AE38" i="46"/>
  <c r="AF37" i="46"/>
  <c r="AE37" i="46" s="1"/>
  <c r="AF36" i="46"/>
  <c r="AE36" i="46" s="1"/>
  <c r="AF35" i="46"/>
  <c r="AE35" i="46" s="1"/>
  <c r="AF33" i="46"/>
  <c r="AE33" i="46"/>
  <c r="AF32" i="46"/>
  <c r="AE32" i="46"/>
  <c r="AF31" i="46"/>
  <c r="AE31" i="46"/>
  <c r="AF30" i="46"/>
  <c r="AE30" i="46" s="1"/>
  <c r="AF29" i="46"/>
  <c r="AE29" i="46" s="1"/>
  <c r="AF28" i="46"/>
  <c r="AE28" i="46" s="1"/>
  <c r="AF27" i="46"/>
  <c r="AE27" i="46" s="1"/>
  <c r="AF26" i="46"/>
  <c r="AE26" i="46" s="1"/>
  <c r="AF24" i="46"/>
  <c r="AE24" i="46"/>
  <c r="AF23" i="46"/>
  <c r="AE23" i="46"/>
  <c r="AF22" i="46"/>
  <c r="AE22" i="46" s="1"/>
  <c r="AF21" i="46"/>
  <c r="AE21" i="46" s="1"/>
  <c r="AF20" i="46"/>
  <c r="AE20" i="46" s="1"/>
  <c r="AF19" i="46"/>
  <c r="AE19" i="46" s="1"/>
  <c r="AF18" i="46"/>
  <c r="AE18" i="46"/>
  <c r="AF17" i="46"/>
  <c r="AE17" i="46" s="1"/>
  <c r="AF152" i="45"/>
  <c r="AE152" i="45"/>
  <c r="AF151" i="45"/>
  <c r="AE151" i="45"/>
  <c r="AF150" i="45"/>
  <c r="AE150" i="45"/>
  <c r="AF149" i="45"/>
  <c r="AE149" i="45"/>
  <c r="AF148" i="45"/>
  <c r="AE148" i="45"/>
  <c r="AF147" i="45"/>
  <c r="AE147" i="45"/>
  <c r="AF146" i="45"/>
  <c r="AE146" i="45"/>
  <c r="AF145" i="45"/>
  <c r="AE145" i="45" s="1"/>
  <c r="AF143" i="45"/>
  <c r="AE143" i="45"/>
  <c r="AF142" i="45"/>
  <c r="AE142" i="45"/>
  <c r="AF141" i="45"/>
  <c r="AE141" i="45"/>
  <c r="AF140" i="45"/>
  <c r="AE140" i="45"/>
  <c r="AF139" i="45"/>
  <c r="AE139" i="45"/>
  <c r="AF138" i="45"/>
  <c r="AE138" i="45"/>
  <c r="AF137" i="45"/>
  <c r="AE137" i="45"/>
  <c r="AF134" i="45"/>
  <c r="AE134" i="45"/>
  <c r="AF133" i="45"/>
  <c r="AE133" i="45"/>
  <c r="AF132" i="45"/>
  <c r="AE132" i="45"/>
  <c r="AF131" i="45"/>
  <c r="AE131" i="45"/>
  <c r="AF130" i="45"/>
  <c r="AE130" i="45"/>
  <c r="AF117" i="45"/>
  <c r="AE117" i="45"/>
  <c r="AF116" i="45"/>
  <c r="AE116" i="45"/>
  <c r="AF115" i="45"/>
  <c r="AE115" i="45"/>
  <c r="AF114" i="45"/>
  <c r="AE114" i="45"/>
  <c r="AF113" i="45"/>
  <c r="AE113" i="45"/>
  <c r="AF112" i="45"/>
  <c r="AE112" i="45" s="1"/>
  <c r="AF111" i="45"/>
  <c r="AE111" i="45" s="1"/>
  <c r="AF110" i="45"/>
  <c r="AE110" i="45" s="1"/>
  <c r="AF108" i="45"/>
  <c r="AE108" i="45"/>
  <c r="AF107" i="45"/>
  <c r="AE107" i="45"/>
  <c r="AF106" i="45"/>
  <c r="AE106" i="45"/>
  <c r="AF105" i="45"/>
  <c r="AE105" i="45"/>
  <c r="AF104" i="45"/>
  <c r="AE104" i="45"/>
  <c r="AF103" i="45"/>
  <c r="AE103" i="45" s="1"/>
  <c r="AF102" i="45"/>
  <c r="AE102" i="45"/>
  <c r="AF101" i="45"/>
  <c r="AF99" i="45"/>
  <c r="AE99" i="45"/>
  <c r="AF98" i="45"/>
  <c r="AE98" i="45"/>
  <c r="AF97" i="45"/>
  <c r="AE97" i="45" s="1"/>
  <c r="AF96" i="45"/>
  <c r="AE96" i="45" s="1"/>
  <c r="AF95" i="45"/>
  <c r="AE95" i="45"/>
  <c r="AF94" i="45"/>
  <c r="AE94" i="45" s="1"/>
  <c r="AF93" i="45"/>
  <c r="AE93" i="45"/>
  <c r="AF92" i="45"/>
  <c r="AF90" i="45"/>
  <c r="AE90" i="45"/>
  <c r="AF89" i="45"/>
  <c r="AE89" i="45"/>
  <c r="AF88" i="45"/>
  <c r="AE88" i="45" s="1"/>
  <c r="AF87" i="45"/>
  <c r="AE87" i="45" s="1"/>
  <c r="AF86" i="45"/>
  <c r="AE86" i="45" s="1"/>
  <c r="AF85" i="45"/>
  <c r="AE85" i="45" s="1"/>
  <c r="AF84" i="45"/>
  <c r="AE84" i="45" s="1"/>
  <c r="AF83" i="45"/>
  <c r="AE83" i="45" s="1"/>
  <c r="AF80" i="45"/>
  <c r="AE80" i="45"/>
  <c r="AF79" i="45"/>
  <c r="AE79" i="45"/>
  <c r="AF78" i="45"/>
  <c r="AE78" i="45"/>
  <c r="AF77" i="45"/>
  <c r="AE77" i="45"/>
  <c r="AF76" i="45"/>
  <c r="AE76" i="45"/>
  <c r="AF75" i="45"/>
  <c r="AE75" i="45" s="1"/>
  <c r="AF74" i="45"/>
  <c r="AE74" i="45" s="1"/>
  <c r="AF73" i="45"/>
  <c r="AE73" i="45" s="1"/>
  <c r="AF71" i="45"/>
  <c r="AE71" i="45"/>
  <c r="AF70" i="45"/>
  <c r="AE70" i="45"/>
  <c r="AF69" i="45"/>
  <c r="AE69" i="45"/>
  <c r="AF68" i="45"/>
  <c r="AE68" i="45"/>
  <c r="AF67" i="45"/>
  <c r="AE67" i="45"/>
  <c r="AF66" i="45"/>
  <c r="AE66" i="45"/>
  <c r="AF65" i="45"/>
  <c r="AE65" i="45"/>
  <c r="AF51" i="45"/>
  <c r="AE51" i="45"/>
  <c r="AF50" i="45"/>
  <c r="AE50" i="45"/>
  <c r="AF49" i="45"/>
  <c r="AE49" i="45"/>
  <c r="AF48" i="45"/>
  <c r="AE48" i="45"/>
  <c r="AF47" i="45"/>
  <c r="AE47" i="45"/>
  <c r="AF46" i="45"/>
  <c r="AE46" i="45" s="1"/>
  <c r="AF45" i="45"/>
  <c r="AE45" i="45" s="1"/>
  <c r="AF44" i="45"/>
  <c r="AF42" i="45"/>
  <c r="AE42" i="45"/>
  <c r="AF41" i="45"/>
  <c r="AE41" i="45"/>
  <c r="AF40" i="45"/>
  <c r="AE40" i="45"/>
  <c r="AF39" i="45"/>
  <c r="AE39" i="45"/>
  <c r="AF38" i="45"/>
  <c r="AE38" i="45"/>
  <c r="AF37" i="45"/>
  <c r="AE37" i="45" s="1"/>
  <c r="AF36" i="45"/>
  <c r="AE36" i="45"/>
  <c r="AF35" i="45"/>
  <c r="AE35" i="45"/>
  <c r="AF33" i="45"/>
  <c r="AE33" i="45"/>
  <c r="AF32" i="45"/>
  <c r="AE32" i="45"/>
  <c r="AF31" i="45"/>
  <c r="AE31" i="45"/>
  <c r="AF30" i="45"/>
  <c r="AE30" i="45" s="1"/>
  <c r="AF29" i="45"/>
  <c r="AE29" i="45" s="1"/>
  <c r="AF28" i="45"/>
  <c r="AE28" i="45" s="1"/>
  <c r="AF27" i="45"/>
  <c r="AE27" i="45"/>
  <c r="AF26" i="45"/>
  <c r="AE26" i="45"/>
  <c r="AF24" i="45"/>
  <c r="AE24" i="45"/>
  <c r="AF23" i="45"/>
  <c r="AE23" i="45"/>
  <c r="AF22" i="45"/>
  <c r="AE22" i="45" s="1"/>
  <c r="AF21" i="45"/>
  <c r="AE21" i="45"/>
  <c r="AF20" i="45"/>
  <c r="AE20" i="45" s="1"/>
  <c r="AF19" i="45"/>
  <c r="AE19" i="45" s="1"/>
  <c r="AF18" i="45"/>
  <c r="AE18" i="45" s="1"/>
  <c r="AF17" i="45"/>
  <c r="AE17" i="45" s="1"/>
  <c r="AF152" i="43"/>
  <c r="AE152" i="43"/>
  <c r="AF151" i="43"/>
  <c r="AE151" i="43"/>
  <c r="AF150" i="43"/>
  <c r="AE150" i="43"/>
  <c r="AF149" i="43"/>
  <c r="AE149" i="43"/>
  <c r="AF148" i="43"/>
  <c r="AE148" i="43"/>
  <c r="AF147" i="43"/>
  <c r="AE147" i="43"/>
  <c r="AF146" i="43"/>
  <c r="AE146" i="43"/>
  <c r="AF145" i="43"/>
  <c r="AE145" i="43"/>
  <c r="AF143" i="43"/>
  <c r="AE143" i="43"/>
  <c r="AF142" i="43"/>
  <c r="AE142" i="43"/>
  <c r="AF141" i="43"/>
  <c r="AE141" i="43"/>
  <c r="AF140" i="43"/>
  <c r="AE140" i="43"/>
  <c r="AF139" i="43"/>
  <c r="AE139" i="43"/>
  <c r="AF138" i="43"/>
  <c r="AE138" i="43"/>
  <c r="AF137" i="43"/>
  <c r="AE137" i="43"/>
  <c r="AF134" i="43"/>
  <c r="AE134" i="43"/>
  <c r="AF133" i="43"/>
  <c r="AE133" i="43"/>
  <c r="AF132" i="43"/>
  <c r="AE132" i="43"/>
  <c r="AF131" i="43"/>
  <c r="AE131" i="43"/>
  <c r="AF130" i="43"/>
  <c r="AE130" i="43"/>
  <c r="AF117" i="43"/>
  <c r="AE117" i="43"/>
  <c r="AF116" i="43"/>
  <c r="AE116" i="43"/>
  <c r="AF115" i="43"/>
  <c r="AE115" i="43"/>
  <c r="AF114" i="43"/>
  <c r="AE114" i="43"/>
  <c r="AF113" i="43"/>
  <c r="AE113" i="43"/>
  <c r="AF112" i="43"/>
  <c r="AE112" i="43" s="1"/>
  <c r="AF111" i="43"/>
  <c r="AE111" i="43"/>
  <c r="AF110" i="43"/>
  <c r="AE110" i="43" s="1"/>
  <c r="AF108" i="43"/>
  <c r="AE108" i="43"/>
  <c r="AF107" i="43"/>
  <c r="AE107" i="43"/>
  <c r="AF106" i="43"/>
  <c r="AE106" i="43"/>
  <c r="AF105" i="43"/>
  <c r="AE105" i="43"/>
  <c r="AF104" i="43"/>
  <c r="AE104" i="43"/>
  <c r="AF103" i="43"/>
  <c r="AE103" i="43" s="1"/>
  <c r="AF102" i="43"/>
  <c r="AE102" i="43" s="1"/>
  <c r="AF101" i="43"/>
  <c r="AE101" i="43" s="1"/>
  <c r="AF99" i="43"/>
  <c r="AE99" i="43"/>
  <c r="AF98" i="43"/>
  <c r="AE98" i="43"/>
  <c r="AF97" i="43"/>
  <c r="AE97" i="43" s="1"/>
  <c r="AF96" i="43"/>
  <c r="AE96" i="43" s="1"/>
  <c r="AF95" i="43"/>
  <c r="AE95" i="43" s="1"/>
  <c r="AF94" i="43"/>
  <c r="AE94" i="43"/>
  <c r="AF93" i="43"/>
  <c r="AE93" i="43" s="1"/>
  <c r="AF92" i="43"/>
  <c r="AE92" i="43"/>
  <c r="AF90" i="43"/>
  <c r="AE90" i="43"/>
  <c r="AF89" i="43"/>
  <c r="AE89" i="43"/>
  <c r="AF88" i="43"/>
  <c r="AE88" i="43" s="1"/>
  <c r="AF87" i="43"/>
  <c r="AE87" i="43"/>
  <c r="AF86" i="43"/>
  <c r="AE86" i="43" s="1"/>
  <c r="AF85" i="43"/>
  <c r="AE85" i="43" s="1"/>
  <c r="AF84" i="43"/>
  <c r="AE84" i="43" s="1"/>
  <c r="AF83" i="43"/>
  <c r="AE83" i="43" s="1"/>
  <c r="AF80" i="43"/>
  <c r="AE80" i="43"/>
  <c r="AF79" i="43"/>
  <c r="AE79" i="43"/>
  <c r="AF78" i="43"/>
  <c r="AE78" i="43"/>
  <c r="AF77" i="43"/>
  <c r="AE77" i="43"/>
  <c r="AF76" i="43"/>
  <c r="AE76" i="43"/>
  <c r="AF75" i="43"/>
  <c r="AE75" i="43" s="1"/>
  <c r="AF74" i="43"/>
  <c r="AE74" i="43" s="1"/>
  <c r="AF73" i="43"/>
  <c r="AE73" i="43" s="1"/>
  <c r="AF71" i="43"/>
  <c r="AE71" i="43"/>
  <c r="AF70" i="43"/>
  <c r="AE70" i="43"/>
  <c r="AF69" i="43"/>
  <c r="AE69" i="43"/>
  <c r="AF68" i="43"/>
  <c r="AE68" i="43"/>
  <c r="AF67" i="43"/>
  <c r="AE67" i="43"/>
  <c r="AF66" i="43"/>
  <c r="AE66" i="43"/>
  <c r="AF65" i="43"/>
  <c r="AE65" i="43"/>
  <c r="AF51" i="43"/>
  <c r="AE51" i="43"/>
  <c r="AF50" i="43"/>
  <c r="AE50" i="43"/>
  <c r="AF49" i="43"/>
  <c r="AE49" i="43"/>
  <c r="AF48" i="43"/>
  <c r="AE48" i="43"/>
  <c r="AF47" i="43"/>
  <c r="AE47" i="43"/>
  <c r="AF46" i="43"/>
  <c r="AE46" i="43" s="1"/>
  <c r="AF45" i="43"/>
  <c r="AE45" i="43" s="1"/>
  <c r="AF44" i="43"/>
  <c r="AE44" i="43" s="1"/>
  <c r="AF42" i="43"/>
  <c r="AE42" i="43"/>
  <c r="AF41" i="43"/>
  <c r="AE41" i="43"/>
  <c r="AF40" i="43"/>
  <c r="AE40" i="43"/>
  <c r="AF39" i="43"/>
  <c r="AE39" i="43"/>
  <c r="AF38" i="43"/>
  <c r="AE38" i="43"/>
  <c r="AF37" i="43"/>
  <c r="AE37" i="43" s="1"/>
  <c r="AF36" i="43"/>
  <c r="AE36" i="43" s="1"/>
  <c r="AF35" i="43"/>
  <c r="AF33" i="43"/>
  <c r="AE33" i="43"/>
  <c r="AF32" i="43"/>
  <c r="AE32" i="43"/>
  <c r="AF31" i="43"/>
  <c r="AE31" i="43"/>
  <c r="AF30" i="43"/>
  <c r="AE30" i="43" s="1"/>
  <c r="AF29" i="43"/>
  <c r="AE29" i="43"/>
  <c r="AF28" i="43"/>
  <c r="AE28" i="43" s="1"/>
  <c r="AF27" i="43"/>
  <c r="AE27" i="43" s="1"/>
  <c r="AF26" i="43"/>
  <c r="AE26" i="43" s="1"/>
  <c r="AF24" i="43"/>
  <c r="AE24" i="43"/>
  <c r="AF23" i="43"/>
  <c r="AE23" i="43"/>
  <c r="AF22" i="43"/>
  <c r="AE22" i="43" s="1"/>
  <c r="AF21" i="43"/>
  <c r="AE21" i="43" s="1"/>
  <c r="AF20" i="43"/>
  <c r="AE20" i="43"/>
  <c r="AF19" i="43"/>
  <c r="AE19" i="43" s="1"/>
  <c r="AF18" i="43"/>
  <c r="AE18" i="43"/>
  <c r="AF17" i="43"/>
  <c r="AE17" i="43" s="1"/>
  <c r="AE101" i="25"/>
  <c r="AE102" i="25"/>
  <c r="AE103" i="25"/>
  <c r="AE104" i="25"/>
  <c r="AE105" i="25"/>
  <c r="AE106" i="25"/>
  <c r="AE92" i="25"/>
  <c r="AE93" i="25"/>
  <c r="AE94" i="25"/>
  <c r="AE95" i="25"/>
  <c r="AE96" i="25"/>
  <c r="AE97" i="25"/>
  <c r="AE83" i="25"/>
  <c r="AE76" i="25"/>
  <c r="AE77" i="25"/>
  <c r="AE78" i="25"/>
  <c r="AE54" i="25"/>
  <c r="AE55" i="25"/>
  <c r="AE56" i="25"/>
  <c r="AE57" i="25"/>
  <c r="AE58" i="25"/>
  <c r="AE59" i="25"/>
  <c r="AE60" i="25"/>
  <c r="AE51" i="25"/>
  <c r="AE50" i="25"/>
  <c r="AE49" i="25"/>
  <c r="AE47" i="25"/>
  <c r="AE46" i="25"/>
  <c r="AE40" i="25"/>
  <c r="AE42" i="25"/>
  <c r="AE38" i="25"/>
  <c r="AE115" i="44"/>
  <c r="AE116" i="44"/>
  <c r="AE117" i="44"/>
  <c r="AE105" i="44"/>
  <c r="AE95" i="44"/>
  <c r="AE96" i="44"/>
  <c r="AE97" i="44"/>
  <c r="AE98" i="44"/>
  <c r="AE99" i="44"/>
  <c r="AE89" i="44"/>
  <c r="AE90" i="44"/>
  <c r="AE51" i="44"/>
  <c r="AE37" i="44"/>
  <c r="AE38" i="44"/>
  <c r="AE39" i="44"/>
  <c r="AE40" i="44"/>
  <c r="AE41" i="44"/>
  <c r="AE42" i="44"/>
  <c r="AE21" i="44"/>
  <c r="AE22" i="44"/>
  <c r="AE23" i="44"/>
  <c r="AE24" i="44"/>
  <c r="AE30" i="44"/>
  <c r="AE31" i="44"/>
  <c r="AE32" i="44"/>
  <c r="AE33" i="44"/>
  <c r="AF19" i="25"/>
  <c r="AE19" i="25" s="1"/>
  <c r="AF20" i="25"/>
  <c r="AE20" i="25" s="1"/>
  <c r="AF21" i="25"/>
  <c r="AF22" i="25"/>
  <c r="AF30" i="25"/>
  <c r="AE30" i="25" s="1"/>
  <c r="AF32" i="25"/>
  <c r="AE32" i="25" s="1"/>
  <c r="AF33" i="25"/>
  <c r="AE33" i="25" s="1"/>
  <c r="Y31" i="25" l="1"/>
  <c r="AE81" i="46"/>
  <c r="M81" i="46" s="1"/>
  <c r="AE52" i="43"/>
  <c r="M52" i="43" s="1"/>
  <c r="AF52" i="45"/>
  <c r="AF43" i="45"/>
  <c r="AF100" i="46"/>
  <c r="AF109" i="46"/>
  <c r="AF100" i="45"/>
  <c r="AF34" i="45"/>
  <c r="AF25" i="45"/>
  <c r="AE25" i="43"/>
  <c r="AF43" i="43"/>
  <c r="AF81" i="46"/>
  <c r="AE43" i="46"/>
  <c r="M43" i="46" s="1"/>
  <c r="AE34" i="46"/>
  <c r="AF34" i="46"/>
  <c r="AF43" i="46"/>
  <c r="AF52" i="46"/>
  <c r="AE101" i="46"/>
  <c r="AE109" i="46" s="1"/>
  <c r="AF118" i="46"/>
  <c r="AE118" i="45"/>
  <c r="AE25" i="45"/>
  <c r="M25" i="45" s="1"/>
  <c r="AE43" i="45"/>
  <c r="M43" i="45" s="1"/>
  <c r="AE44" i="45"/>
  <c r="AE52" i="45" s="1"/>
  <c r="M52" i="45" s="1"/>
  <c r="AE92" i="45"/>
  <c r="AE100" i="45" s="1"/>
  <c r="M100" i="45" s="1"/>
  <c r="AF109" i="45"/>
  <c r="AF118" i="45"/>
  <c r="AF135" i="45"/>
  <c r="AE34" i="43"/>
  <c r="M34" i="43" s="1"/>
  <c r="AE35" i="43"/>
  <c r="AE43" i="43" s="1"/>
  <c r="M43" i="43" s="1"/>
  <c r="AE100" i="43"/>
  <c r="AE109" i="43"/>
  <c r="AE118" i="43"/>
  <c r="M118" i="43" s="1"/>
  <c r="AF52" i="43"/>
  <c r="AF81" i="43"/>
  <c r="AF100" i="43"/>
  <c r="AF109" i="43"/>
  <c r="AF118" i="43"/>
  <c r="AF129" i="43"/>
  <c r="AF25" i="43"/>
  <c r="AE153" i="43"/>
  <c r="M153" i="43" s="1"/>
  <c r="AF34" i="43"/>
  <c r="AF153" i="43"/>
  <c r="AE129" i="43"/>
  <c r="AE135" i="43"/>
  <c r="AF135" i="43"/>
  <c r="AE153" i="45"/>
  <c r="M153" i="45" s="1"/>
  <c r="AF153" i="45"/>
  <c r="AE135" i="45"/>
  <c r="AF81" i="45"/>
  <c r="AF135" i="46"/>
  <c r="AE135" i="46"/>
  <c r="AF153" i="46"/>
  <c r="Y30" i="25"/>
  <c r="X28" i="25"/>
  <c r="Y28" i="25"/>
  <c r="X27" i="25"/>
  <c r="Y33" i="25"/>
  <c r="Y29" i="25"/>
  <c r="Y32" i="25"/>
  <c r="AF25" i="46"/>
  <c r="AE25" i="46"/>
  <c r="M25" i="46" s="1"/>
  <c r="AF91" i="45"/>
  <c r="AE81" i="45"/>
  <c r="M81" i="45" s="1"/>
  <c r="AE34" i="45"/>
  <c r="M34" i="45" s="1"/>
  <c r="AE81" i="43"/>
  <c r="M81" i="43" s="1"/>
  <c r="AE118" i="46"/>
  <c r="AE52" i="46"/>
  <c r="M52" i="46" s="1"/>
  <c r="AE91" i="46"/>
  <c r="M91" i="46" s="1"/>
  <c r="AE145" i="46"/>
  <c r="AE153" i="46" s="1"/>
  <c r="M153" i="46" s="1"/>
  <c r="AF91" i="46"/>
  <c r="AE92" i="46"/>
  <c r="AE100" i="46" s="1"/>
  <c r="M100" i="46" s="1"/>
  <c r="AE91" i="45"/>
  <c r="AE101" i="45"/>
  <c r="AE109" i="45" s="1"/>
  <c r="AE91" i="43"/>
  <c r="M91" i="43" s="1"/>
  <c r="AF91" i="43"/>
  <c r="H4" i="46"/>
  <c r="W153" i="46"/>
  <c r="Y152" i="46"/>
  <c r="V152" i="46"/>
  <c r="X152" i="46" s="1"/>
  <c r="U152" i="46"/>
  <c r="Y151" i="46"/>
  <c r="V151" i="46"/>
  <c r="X151" i="46" s="1"/>
  <c r="U151" i="46"/>
  <c r="Y150" i="46"/>
  <c r="V150" i="46"/>
  <c r="X150" i="46" s="1"/>
  <c r="U150" i="46"/>
  <c r="Y149" i="46"/>
  <c r="V149" i="46"/>
  <c r="X149" i="46" s="1"/>
  <c r="U149" i="46"/>
  <c r="Y148" i="46"/>
  <c r="V148" i="46"/>
  <c r="X148" i="46" s="1"/>
  <c r="U148" i="46"/>
  <c r="Y147" i="46"/>
  <c r="V147" i="46"/>
  <c r="X147" i="46" s="1"/>
  <c r="U147" i="46"/>
  <c r="Y146" i="46"/>
  <c r="V146" i="46"/>
  <c r="X146" i="46" s="1"/>
  <c r="U146" i="46"/>
  <c r="V145" i="46"/>
  <c r="X145" i="46" s="1"/>
  <c r="U145" i="46"/>
  <c r="W144" i="46"/>
  <c r="Y143" i="46"/>
  <c r="V143" i="46"/>
  <c r="X143" i="46" s="1"/>
  <c r="U143" i="46"/>
  <c r="Y142" i="46"/>
  <c r="V142" i="46"/>
  <c r="X142" i="46" s="1"/>
  <c r="U142" i="46"/>
  <c r="Y141" i="46"/>
  <c r="V141" i="46"/>
  <c r="X141" i="46" s="1"/>
  <c r="U141" i="46"/>
  <c r="Y140" i="46"/>
  <c r="V140" i="46"/>
  <c r="X140" i="46" s="1"/>
  <c r="U140" i="46"/>
  <c r="Y139" i="46"/>
  <c r="V139" i="46"/>
  <c r="X139" i="46" s="1"/>
  <c r="U139" i="46"/>
  <c r="Y138" i="46"/>
  <c r="V138" i="46"/>
  <c r="X138" i="46" s="1"/>
  <c r="U138" i="46"/>
  <c r="Y137" i="46"/>
  <c r="V137" i="46"/>
  <c r="X137" i="46" s="1"/>
  <c r="U137" i="46"/>
  <c r="N136" i="46"/>
  <c r="AF136" i="46" s="1"/>
  <c r="AE136" i="46" s="1"/>
  <c r="AE144" i="46" s="1"/>
  <c r="M144" i="46" s="1"/>
  <c r="V136" i="46"/>
  <c r="X136" i="46" s="1"/>
  <c r="U136" i="46"/>
  <c r="Y135" i="46"/>
  <c r="V135" i="46"/>
  <c r="W135" i="46"/>
  <c r="M135" i="46"/>
  <c r="W118" i="46"/>
  <c r="N118" i="46"/>
  <c r="Y117" i="46"/>
  <c r="V117" i="46"/>
  <c r="X117" i="46" s="1"/>
  <c r="U117" i="46"/>
  <c r="Y116" i="46"/>
  <c r="V116" i="46"/>
  <c r="X116" i="46" s="1"/>
  <c r="U116" i="46"/>
  <c r="Y115" i="46"/>
  <c r="V115" i="46"/>
  <c r="X115" i="46" s="1"/>
  <c r="U115" i="46"/>
  <c r="Y114" i="46"/>
  <c r="V114" i="46"/>
  <c r="X114" i="46" s="1"/>
  <c r="U114" i="46"/>
  <c r="Y113" i="46"/>
  <c r="V113" i="46"/>
  <c r="X113" i="46" s="1"/>
  <c r="U113" i="46"/>
  <c r="U112" i="46"/>
  <c r="V112" i="46" s="1"/>
  <c r="Y112" i="46" s="1"/>
  <c r="U111" i="46"/>
  <c r="V111" i="46" s="1"/>
  <c r="U110" i="46"/>
  <c r="V110" i="46" s="1"/>
  <c r="W109" i="46"/>
  <c r="Y108" i="46"/>
  <c r="V108" i="46"/>
  <c r="X108" i="46" s="1"/>
  <c r="U108" i="46"/>
  <c r="Y107" i="46"/>
  <c r="V107" i="46"/>
  <c r="X107" i="46" s="1"/>
  <c r="U107" i="46"/>
  <c r="Y106" i="46"/>
  <c r="V106" i="46"/>
  <c r="X106" i="46" s="1"/>
  <c r="U106" i="46"/>
  <c r="Y105" i="46"/>
  <c r="V105" i="46"/>
  <c r="X105" i="46" s="1"/>
  <c r="U105" i="46"/>
  <c r="Y104" i="46"/>
  <c r="V104" i="46"/>
  <c r="X104" i="46" s="1"/>
  <c r="U104" i="46"/>
  <c r="U103" i="46"/>
  <c r="V103" i="46" s="1"/>
  <c r="Y103" i="46" s="1"/>
  <c r="U102" i="46"/>
  <c r="V102" i="46" s="1"/>
  <c r="X102" i="46" s="1"/>
  <c r="U101" i="46"/>
  <c r="W100" i="46"/>
  <c r="Y99" i="46"/>
  <c r="V99" i="46"/>
  <c r="X99" i="46" s="1"/>
  <c r="U99" i="46"/>
  <c r="Y98" i="46"/>
  <c r="V98" i="46"/>
  <c r="X98" i="46" s="1"/>
  <c r="U98" i="46"/>
  <c r="U97" i="46"/>
  <c r="V97" i="46" s="1"/>
  <c r="X97" i="46" s="1"/>
  <c r="U96" i="46"/>
  <c r="V96" i="46" s="1"/>
  <c r="V95" i="46"/>
  <c r="X95" i="46" s="1"/>
  <c r="U95" i="46"/>
  <c r="U94" i="46"/>
  <c r="V94" i="46" s="1"/>
  <c r="V93" i="46"/>
  <c r="X93" i="46" s="1"/>
  <c r="U93" i="46"/>
  <c r="U92" i="46"/>
  <c r="V92" i="46" s="1"/>
  <c r="W91" i="46"/>
  <c r="W25" i="46"/>
  <c r="W34" i="46"/>
  <c r="W72" i="46"/>
  <c r="W81" i="46"/>
  <c r="Y90" i="46"/>
  <c r="V90" i="46"/>
  <c r="X90" i="46" s="1"/>
  <c r="U90" i="46"/>
  <c r="Y89" i="46"/>
  <c r="V89" i="46"/>
  <c r="X89" i="46" s="1"/>
  <c r="U89" i="46"/>
  <c r="V88" i="46"/>
  <c r="X88" i="46" s="1"/>
  <c r="U88" i="46"/>
  <c r="U87" i="46"/>
  <c r="V87" i="46" s="1"/>
  <c r="Y87" i="46" s="1"/>
  <c r="V86" i="46"/>
  <c r="Y86" i="46" s="1"/>
  <c r="U86" i="46"/>
  <c r="U85" i="46"/>
  <c r="V84" i="46"/>
  <c r="X84" i="46" s="1"/>
  <c r="U84" i="46"/>
  <c r="U83" i="46"/>
  <c r="V83" i="46" s="1"/>
  <c r="X83" i="46" s="1"/>
  <c r="Y76" i="46"/>
  <c r="Y77" i="46"/>
  <c r="Y78" i="46"/>
  <c r="Y79" i="46"/>
  <c r="Y80" i="46"/>
  <c r="V80" i="46"/>
  <c r="X80" i="46" s="1"/>
  <c r="U80" i="46"/>
  <c r="V79" i="46"/>
  <c r="X79" i="46" s="1"/>
  <c r="U79" i="46"/>
  <c r="V78" i="46"/>
  <c r="X78" i="46" s="1"/>
  <c r="U78" i="46"/>
  <c r="V77" i="46"/>
  <c r="X77" i="46" s="1"/>
  <c r="U77" i="46"/>
  <c r="V76" i="46"/>
  <c r="X76" i="46" s="1"/>
  <c r="U76" i="46"/>
  <c r="V75" i="46"/>
  <c r="X75" i="46" s="1"/>
  <c r="U75" i="46"/>
  <c r="V74" i="46"/>
  <c r="X74" i="46" s="1"/>
  <c r="U74" i="46"/>
  <c r="V73" i="46"/>
  <c r="X73" i="46" s="1"/>
  <c r="U73" i="46"/>
  <c r="Y71" i="46"/>
  <c r="V71" i="46"/>
  <c r="X71" i="46" s="1"/>
  <c r="U71" i="46"/>
  <c r="Y70" i="46"/>
  <c r="V70" i="46"/>
  <c r="X70" i="46" s="1"/>
  <c r="U70" i="46"/>
  <c r="Y69" i="46"/>
  <c r="V69" i="46"/>
  <c r="X69" i="46" s="1"/>
  <c r="U69" i="46"/>
  <c r="Y68" i="46"/>
  <c r="V68" i="46"/>
  <c r="X68" i="46" s="1"/>
  <c r="U68" i="46"/>
  <c r="Y67" i="46"/>
  <c r="V67" i="46"/>
  <c r="X67" i="46" s="1"/>
  <c r="U67" i="46"/>
  <c r="Y66" i="46"/>
  <c r="V66" i="46"/>
  <c r="X66" i="46" s="1"/>
  <c r="U66" i="46"/>
  <c r="N64" i="46"/>
  <c r="AF64" i="46" s="1"/>
  <c r="AF72" i="46" s="1"/>
  <c r="Y65" i="46"/>
  <c r="V65" i="46"/>
  <c r="X65" i="46" s="1"/>
  <c r="U65" i="46"/>
  <c r="V64" i="46"/>
  <c r="Y51" i="46"/>
  <c r="V51" i="46"/>
  <c r="X51" i="46" s="1"/>
  <c r="U51" i="46"/>
  <c r="Y50" i="46"/>
  <c r="V50" i="46"/>
  <c r="X50" i="46" s="1"/>
  <c r="U50" i="46"/>
  <c r="Y49" i="46"/>
  <c r="V49" i="46"/>
  <c r="X49" i="46" s="1"/>
  <c r="U49" i="46"/>
  <c r="Y48" i="46"/>
  <c r="V48" i="46"/>
  <c r="X48" i="46" s="1"/>
  <c r="U48" i="46"/>
  <c r="Y47" i="46"/>
  <c r="V47" i="46"/>
  <c r="X47" i="46" s="1"/>
  <c r="U47" i="46"/>
  <c r="U46" i="46"/>
  <c r="V46" i="46" s="1"/>
  <c r="X46" i="46" s="1"/>
  <c r="U45" i="46"/>
  <c r="V45" i="46" s="1"/>
  <c r="U44" i="46"/>
  <c r="V44" i="46" s="1"/>
  <c r="Y44" i="46" s="1"/>
  <c r="Y42" i="46"/>
  <c r="V42" i="46"/>
  <c r="X42" i="46" s="1"/>
  <c r="U42" i="46"/>
  <c r="Y41" i="46"/>
  <c r="V41" i="46"/>
  <c r="X41" i="46" s="1"/>
  <c r="U41" i="46"/>
  <c r="Y40" i="46"/>
  <c r="V40" i="46"/>
  <c r="X40" i="46" s="1"/>
  <c r="U40" i="46"/>
  <c r="Y39" i="46"/>
  <c r="V39" i="46"/>
  <c r="X39" i="46" s="1"/>
  <c r="U39" i="46"/>
  <c r="Y38" i="46"/>
  <c r="V38" i="46"/>
  <c r="X38" i="46" s="1"/>
  <c r="U38" i="46"/>
  <c r="U37" i="46"/>
  <c r="V37" i="46" s="1"/>
  <c r="X37" i="46" s="1"/>
  <c r="U36" i="46"/>
  <c r="V36" i="46"/>
  <c r="Y36" i="46" s="1"/>
  <c r="U35" i="46"/>
  <c r="V35" i="46" s="1"/>
  <c r="Y35" i="46" s="1"/>
  <c r="Y33" i="46"/>
  <c r="V33" i="46"/>
  <c r="X33" i="46" s="1"/>
  <c r="U33" i="46"/>
  <c r="Y32" i="46"/>
  <c r="V32" i="46"/>
  <c r="X32" i="46" s="1"/>
  <c r="U32" i="46"/>
  <c r="Y31" i="46"/>
  <c r="V31" i="46"/>
  <c r="X31" i="46" s="1"/>
  <c r="U31" i="46"/>
  <c r="U30" i="46"/>
  <c r="V30" i="46" s="1"/>
  <c r="X30" i="46" s="1"/>
  <c r="V29" i="46"/>
  <c r="Y29" i="46" s="1"/>
  <c r="U29" i="46"/>
  <c r="U28" i="46"/>
  <c r="V28" i="46" s="1"/>
  <c r="X28" i="46" s="1"/>
  <c r="V27" i="46"/>
  <c r="Y27" i="46" s="1"/>
  <c r="U27" i="46"/>
  <c r="U26" i="46"/>
  <c r="V26" i="46" s="1"/>
  <c r="Y26" i="46" s="1"/>
  <c r="Y24" i="46"/>
  <c r="V24" i="46"/>
  <c r="X24" i="46" s="1"/>
  <c r="U24" i="46"/>
  <c r="Y23" i="46"/>
  <c r="V23" i="46"/>
  <c r="X23" i="46" s="1"/>
  <c r="U23" i="46"/>
  <c r="V22" i="46"/>
  <c r="U22" i="46"/>
  <c r="U21" i="46"/>
  <c r="V21" i="46" s="1"/>
  <c r="V20" i="46"/>
  <c r="X20" i="46" s="1"/>
  <c r="U20" i="46"/>
  <c r="U19" i="46"/>
  <c r="V19" i="46" s="1"/>
  <c r="Y19" i="46" s="1"/>
  <c r="V18" i="46"/>
  <c r="X18" i="46" s="1"/>
  <c r="U18" i="46"/>
  <c r="U17" i="46"/>
  <c r="V17" i="46" s="1"/>
  <c r="W153" i="45"/>
  <c r="Y152" i="45"/>
  <c r="V152" i="45"/>
  <c r="X152" i="45" s="1"/>
  <c r="U152" i="45"/>
  <c r="Y151" i="45"/>
  <c r="V151" i="45"/>
  <c r="X151" i="45" s="1"/>
  <c r="U151" i="45"/>
  <c r="Y150" i="45"/>
  <c r="V150" i="45"/>
  <c r="X150" i="45" s="1"/>
  <c r="U150" i="45"/>
  <c r="Y149" i="45"/>
  <c r="V149" i="45"/>
  <c r="X149" i="45" s="1"/>
  <c r="U149" i="45"/>
  <c r="Y148" i="45"/>
  <c r="V148" i="45"/>
  <c r="X148" i="45" s="1"/>
  <c r="U148" i="45"/>
  <c r="Y147" i="45"/>
  <c r="V147" i="45"/>
  <c r="X147" i="45" s="1"/>
  <c r="U147" i="45"/>
  <c r="Y146" i="45"/>
  <c r="V146" i="45"/>
  <c r="X146" i="45" s="1"/>
  <c r="U146" i="45"/>
  <c r="V145" i="45"/>
  <c r="X145" i="45" s="1"/>
  <c r="U145" i="45"/>
  <c r="W144" i="45"/>
  <c r="Y143" i="45"/>
  <c r="V143" i="45"/>
  <c r="X143" i="45" s="1"/>
  <c r="U143" i="45"/>
  <c r="Y142" i="45"/>
  <c r="V142" i="45"/>
  <c r="X142" i="45" s="1"/>
  <c r="U142" i="45"/>
  <c r="Y141" i="45"/>
  <c r="V141" i="45"/>
  <c r="X141" i="45" s="1"/>
  <c r="U141" i="45"/>
  <c r="Y140" i="45"/>
  <c r="V140" i="45"/>
  <c r="X140" i="45" s="1"/>
  <c r="U140" i="45"/>
  <c r="Y139" i="45"/>
  <c r="V139" i="45"/>
  <c r="X139" i="45" s="1"/>
  <c r="U139" i="45"/>
  <c r="Y138" i="45"/>
  <c r="V138" i="45"/>
  <c r="X138" i="45" s="1"/>
  <c r="U138" i="45"/>
  <c r="Y137" i="45"/>
  <c r="V137" i="45"/>
  <c r="X137" i="45" s="1"/>
  <c r="U137" i="45"/>
  <c r="N136" i="45"/>
  <c r="V136" i="45"/>
  <c r="Y136" i="45" s="1"/>
  <c r="Y135" i="45"/>
  <c r="W135" i="45"/>
  <c r="V135" i="45"/>
  <c r="M135" i="45"/>
  <c r="W118" i="45"/>
  <c r="N118" i="45"/>
  <c r="Y117" i="45"/>
  <c r="V117" i="45"/>
  <c r="X117" i="45" s="1"/>
  <c r="U117" i="45"/>
  <c r="Y116" i="45"/>
  <c r="V116" i="45"/>
  <c r="X116" i="45" s="1"/>
  <c r="U116" i="45"/>
  <c r="Y115" i="45"/>
  <c r="V115" i="45"/>
  <c r="X115" i="45" s="1"/>
  <c r="U115" i="45"/>
  <c r="Y114" i="45"/>
  <c r="V114" i="45"/>
  <c r="X114" i="45" s="1"/>
  <c r="U114" i="45"/>
  <c r="Y113" i="45"/>
  <c r="V113" i="45"/>
  <c r="X113" i="45" s="1"/>
  <c r="U113" i="45"/>
  <c r="U112" i="45"/>
  <c r="V112" i="45" s="1"/>
  <c r="U111" i="45"/>
  <c r="V111" i="45" s="1"/>
  <c r="Y111" i="45" s="1"/>
  <c r="U110" i="45"/>
  <c r="V110" i="45" s="1"/>
  <c r="X110" i="45" s="1"/>
  <c r="W109" i="45"/>
  <c r="Y108" i="45"/>
  <c r="V108" i="45"/>
  <c r="X108" i="45" s="1"/>
  <c r="U108" i="45"/>
  <c r="Y107" i="45"/>
  <c r="V107" i="45"/>
  <c r="X107" i="45" s="1"/>
  <c r="U107" i="45"/>
  <c r="Y106" i="45"/>
  <c r="V106" i="45"/>
  <c r="X106" i="45" s="1"/>
  <c r="U106" i="45"/>
  <c r="Y105" i="45"/>
  <c r="V105" i="45"/>
  <c r="X105" i="45" s="1"/>
  <c r="U105" i="45"/>
  <c r="Y104" i="45"/>
  <c r="V104" i="45"/>
  <c r="X104" i="45" s="1"/>
  <c r="U104" i="45"/>
  <c r="U103" i="45"/>
  <c r="V103" i="45" s="1"/>
  <c r="X103" i="45" s="1"/>
  <c r="U102" i="45"/>
  <c r="V102" i="45" s="1"/>
  <c r="U101" i="45"/>
  <c r="V101" i="45" s="1"/>
  <c r="X101" i="45" s="1"/>
  <c r="W100" i="45"/>
  <c r="Y99" i="45"/>
  <c r="V99" i="45"/>
  <c r="X99" i="45" s="1"/>
  <c r="U99" i="45"/>
  <c r="Y98" i="45"/>
  <c r="V98" i="45"/>
  <c r="X98" i="45" s="1"/>
  <c r="U98" i="45"/>
  <c r="U97" i="45"/>
  <c r="V97" i="45" s="1"/>
  <c r="X97" i="45" s="1"/>
  <c r="U96" i="45"/>
  <c r="V96" i="45" s="1"/>
  <c r="V95" i="45"/>
  <c r="X95" i="45" s="1"/>
  <c r="U95" i="45"/>
  <c r="U94" i="45"/>
  <c r="V94" i="45" s="1"/>
  <c r="V93" i="45"/>
  <c r="X93" i="45" s="1"/>
  <c r="U93" i="45"/>
  <c r="U92" i="45"/>
  <c r="V92" i="45" s="1"/>
  <c r="Y92" i="45" s="1"/>
  <c r="Y89" i="45"/>
  <c r="Y90" i="45"/>
  <c r="W91" i="45"/>
  <c r="V90" i="45"/>
  <c r="X90" i="45" s="1"/>
  <c r="U90" i="45"/>
  <c r="V89" i="45"/>
  <c r="X89" i="45" s="1"/>
  <c r="U89" i="45"/>
  <c r="V88" i="45"/>
  <c r="X88" i="45" s="1"/>
  <c r="U88" i="45"/>
  <c r="U87" i="45"/>
  <c r="V86" i="45"/>
  <c r="X86" i="45" s="1"/>
  <c r="U86" i="45"/>
  <c r="U85" i="45"/>
  <c r="V85" i="45" s="1"/>
  <c r="Y85" i="45" s="1"/>
  <c r="V84" i="45"/>
  <c r="X84" i="45" s="1"/>
  <c r="U84" i="45"/>
  <c r="U83" i="45"/>
  <c r="W81" i="45"/>
  <c r="Y80" i="45"/>
  <c r="V80" i="45"/>
  <c r="X80" i="45" s="1"/>
  <c r="U80" i="45"/>
  <c r="Y79" i="45"/>
  <c r="V79" i="45"/>
  <c r="X79" i="45" s="1"/>
  <c r="U79" i="45"/>
  <c r="Y78" i="45"/>
  <c r="V78" i="45"/>
  <c r="X78" i="45" s="1"/>
  <c r="U78" i="45"/>
  <c r="Y77" i="45"/>
  <c r="V77" i="45"/>
  <c r="X77" i="45" s="1"/>
  <c r="U77" i="45"/>
  <c r="Y76" i="45"/>
  <c r="V76" i="45"/>
  <c r="X76" i="45" s="1"/>
  <c r="U76" i="45"/>
  <c r="U75" i="45"/>
  <c r="V75" i="45" s="1"/>
  <c r="U74" i="45"/>
  <c r="V74" i="45" s="1"/>
  <c r="U73" i="45"/>
  <c r="W72" i="45"/>
  <c r="Y71" i="45"/>
  <c r="V71" i="45"/>
  <c r="X71" i="45" s="1"/>
  <c r="U71" i="45"/>
  <c r="Y70" i="45"/>
  <c r="V70" i="45"/>
  <c r="X70" i="45" s="1"/>
  <c r="U70" i="45"/>
  <c r="Y69" i="45"/>
  <c r="V69" i="45"/>
  <c r="X69" i="45" s="1"/>
  <c r="U69" i="45"/>
  <c r="Y68" i="45"/>
  <c r="V68" i="45"/>
  <c r="X68" i="45" s="1"/>
  <c r="U68" i="45"/>
  <c r="Y67" i="45"/>
  <c r="V67" i="45"/>
  <c r="X67" i="45" s="1"/>
  <c r="U67" i="45"/>
  <c r="Y66" i="45"/>
  <c r="V66" i="45"/>
  <c r="X66" i="45" s="1"/>
  <c r="U66" i="45"/>
  <c r="Y65" i="45"/>
  <c r="V65" i="45"/>
  <c r="X65" i="45" s="1"/>
  <c r="U65" i="45"/>
  <c r="N64" i="45"/>
  <c r="AF64" i="45" s="1"/>
  <c r="AE64" i="45" s="1"/>
  <c r="AE72" i="45" s="1"/>
  <c r="M72" i="45" s="1"/>
  <c r="V64" i="45"/>
  <c r="Y51" i="45"/>
  <c r="V51" i="45"/>
  <c r="X51" i="45" s="1"/>
  <c r="U51" i="45"/>
  <c r="Y50" i="45"/>
  <c r="V50" i="45"/>
  <c r="X50" i="45" s="1"/>
  <c r="U50" i="45"/>
  <c r="Y49" i="45"/>
  <c r="V49" i="45"/>
  <c r="X49" i="45" s="1"/>
  <c r="U49" i="45"/>
  <c r="Y48" i="45"/>
  <c r="V48" i="45"/>
  <c r="X48" i="45" s="1"/>
  <c r="U48" i="45"/>
  <c r="Y47" i="45"/>
  <c r="V47" i="45"/>
  <c r="X47" i="45" s="1"/>
  <c r="U47" i="45"/>
  <c r="U46" i="45"/>
  <c r="V46" i="45" s="1"/>
  <c r="U45" i="45"/>
  <c r="V45" i="45" s="1"/>
  <c r="Y45" i="45" s="1"/>
  <c r="U44" i="45"/>
  <c r="V44" i="45" s="1"/>
  <c r="Y42" i="45"/>
  <c r="V42" i="45"/>
  <c r="X42" i="45" s="1"/>
  <c r="U42" i="45"/>
  <c r="Y41" i="45"/>
  <c r="V41" i="45"/>
  <c r="X41" i="45" s="1"/>
  <c r="U41" i="45"/>
  <c r="Y40" i="45"/>
  <c r="V40" i="45"/>
  <c r="X40" i="45" s="1"/>
  <c r="U40" i="45"/>
  <c r="Y39" i="45"/>
  <c r="V39" i="45"/>
  <c r="X39" i="45" s="1"/>
  <c r="U39" i="45"/>
  <c r="Y38" i="45"/>
  <c r="V38" i="45"/>
  <c r="X38" i="45" s="1"/>
  <c r="U38" i="45"/>
  <c r="U37" i="45"/>
  <c r="V37" i="45" s="1"/>
  <c r="U36" i="45"/>
  <c r="V36" i="45" s="1"/>
  <c r="U35" i="45"/>
  <c r="V35" i="45" s="1"/>
  <c r="W34" i="45"/>
  <c r="Y33" i="45"/>
  <c r="V33" i="45"/>
  <c r="X33" i="45" s="1"/>
  <c r="U33" i="45"/>
  <c r="Y32" i="45"/>
  <c r="V32" i="45"/>
  <c r="X32" i="45" s="1"/>
  <c r="U32" i="45"/>
  <c r="Y31" i="45"/>
  <c r="V31" i="45"/>
  <c r="X31" i="45" s="1"/>
  <c r="U31" i="45"/>
  <c r="U30" i="45"/>
  <c r="V30" i="45" s="1"/>
  <c r="X30" i="45" s="1"/>
  <c r="V29" i="45"/>
  <c r="X29" i="45" s="1"/>
  <c r="U29" i="45"/>
  <c r="U28" i="45"/>
  <c r="V28" i="45" s="1"/>
  <c r="V27" i="45"/>
  <c r="X27" i="45" s="1"/>
  <c r="U27" i="45"/>
  <c r="U26" i="45"/>
  <c r="V26" i="45" s="1"/>
  <c r="W25" i="45"/>
  <c r="Y24" i="45"/>
  <c r="V24" i="45"/>
  <c r="X24" i="45" s="1"/>
  <c r="U24" i="45"/>
  <c r="Y23" i="45"/>
  <c r="V23" i="45"/>
  <c r="X23" i="45" s="1"/>
  <c r="U23" i="45"/>
  <c r="V22" i="45"/>
  <c r="X22" i="45" s="1"/>
  <c r="U22" i="45"/>
  <c r="U21" i="45"/>
  <c r="V20" i="45"/>
  <c r="Y20" i="45" s="1"/>
  <c r="U20" i="45"/>
  <c r="U19" i="45"/>
  <c r="V19" i="45" s="1"/>
  <c r="X19" i="45" s="1"/>
  <c r="V18" i="45"/>
  <c r="Y18" i="45" s="1"/>
  <c r="U18" i="45"/>
  <c r="U17" i="45"/>
  <c r="V17" i="45" s="1"/>
  <c r="N64" i="43"/>
  <c r="N136" i="43"/>
  <c r="Y152" i="43"/>
  <c r="V152" i="43"/>
  <c r="X152" i="43" s="1"/>
  <c r="U152" i="43"/>
  <c r="Y151" i="43"/>
  <c r="V151" i="43"/>
  <c r="X151" i="43" s="1"/>
  <c r="U151" i="43"/>
  <c r="Y150" i="43"/>
  <c r="V150" i="43"/>
  <c r="X150" i="43" s="1"/>
  <c r="U150" i="43"/>
  <c r="Y149" i="43"/>
  <c r="V149" i="43"/>
  <c r="X149" i="43" s="1"/>
  <c r="U149" i="43"/>
  <c r="Y148" i="43"/>
  <c r="V148" i="43"/>
  <c r="X148" i="43" s="1"/>
  <c r="U148" i="43"/>
  <c r="Y147" i="43"/>
  <c r="V147" i="43"/>
  <c r="X147" i="43" s="1"/>
  <c r="U147" i="43"/>
  <c r="V146" i="43"/>
  <c r="U146" i="43"/>
  <c r="V145" i="43"/>
  <c r="Y145" i="43" s="1"/>
  <c r="U145" i="43"/>
  <c r="N136" i="44"/>
  <c r="U136" i="44" s="1"/>
  <c r="N73" i="44"/>
  <c r="N64" i="44"/>
  <c r="U64" i="44" s="1"/>
  <c r="V64" i="44"/>
  <c r="X64" i="44" s="1"/>
  <c r="U65" i="44"/>
  <c r="V65" i="44"/>
  <c r="X65" i="44" s="1"/>
  <c r="U66" i="44"/>
  <c r="V66" i="44"/>
  <c r="X66" i="44" s="1"/>
  <c r="U67" i="44"/>
  <c r="V67" i="44"/>
  <c r="U68" i="44"/>
  <c r="V68" i="44"/>
  <c r="X68" i="44" s="1"/>
  <c r="U69" i="44"/>
  <c r="V69" i="44"/>
  <c r="U70" i="44"/>
  <c r="V70" i="44"/>
  <c r="U71" i="44"/>
  <c r="V71" i="44"/>
  <c r="X71" i="44" s="1"/>
  <c r="N134" i="25"/>
  <c r="N125" i="25"/>
  <c r="AF125" i="25" s="1"/>
  <c r="Y69" i="25"/>
  <c r="V69" i="25"/>
  <c r="X69" i="25" s="1"/>
  <c r="U69" i="25"/>
  <c r="Y68" i="25"/>
  <c r="V68" i="25"/>
  <c r="X68" i="25" s="1"/>
  <c r="U68" i="25"/>
  <c r="Y67" i="25"/>
  <c r="V67" i="25"/>
  <c r="X67" i="25" s="1"/>
  <c r="U67" i="25"/>
  <c r="Y66" i="25"/>
  <c r="V66" i="25"/>
  <c r="X66" i="25" s="1"/>
  <c r="U66" i="25"/>
  <c r="Y65" i="25"/>
  <c r="V65" i="25"/>
  <c r="X65" i="25" s="1"/>
  <c r="U65" i="25"/>
  <c r="Y64" i="25"/>
  <c r="V64" i="25"/>
  <c r="X64" i="25" s="1"/>
  <c r="U64" i="25"/>
  <c r="Y63" i="25"/>
  <c r="V63" i="25"/>
  <c r="X63" i="25" s="1"/>
  <c r="U63" i="25"/>
  <c r="V62" i="25"/>
  <c r="Y62" i="25" s="1"/>
  <c r="N62" i="25"/>
  <c r="U62" i="25" s="1"/>
  <c r="U8" i="25" s="1"/>
  <c r="D22" i="37" s="1"/>
  <c r="Y60" i="25"/>
  <c r="V60" i="25"/>
  <c r="U60" i="25"/>
  <c r="Y59" i="25"/>
  <c r="V59" i="25"/>
  <c r="X59" i="25" s="1"/>
  <c r="U59" i="25"/>
  <c r="Y58" i="25"/>
  <c r="V58" i="25"/>
  <c r="X58" i="25" s="1"/>
  <c r="U58" i="25"/>
  <c r="Y57" i="25"/>
  <c r="V57" i="25"/>
  <c r="X57" i="25" s="1"/>
  <c r="U57" i="25"/>
  <c r="Y56" i="25"/>
  <c r="V56" i="25"/>
  <c r="X56" i="25" s="1"/>
  <c r="U56" i="25"/>
  <c r="Y55" i="25"/>
  <c r="V55" i="25"/>
  <c r="X55" i="25" s="1"/>
  <c r="U55" i="25"/>
  <c r="Y54" i="25"/>
  <c r="V54" i="25"/>
  <c r="X54" i="25" s="1"/>
  <c r="U54" i="25"/>
  <c r="V53" i="25"/>
  <c r="Y53" i="25" s="1"/>
  <c r="N53" i="25"/>
  <c r="U53" i="25"/>
  <c r="W70" i="25"/>
  <c r="AF69" i="25"/>
  <c r="AE69" i="25"/>
  <c r="AF68" i="25"/>
  <c r="AE68" i="25"/>
  <c r="AF67" i="25"/>
  <c r="AE67" i="25"/>
  <c r="AF66" i="25"/>
  <c r="AE66" i="25"/>
  <c r="AF65" i="25"/>
  <c r="AE65" i="25"/>
  <c r="AF64" i="25"/>
  <c r="AE64" i="25"/>
  <c r="AF63" i="25"/>
  <c r="AE63" i="25"/>
  <c r="W61" i="25"/>
  <c r="AF60" i="25"/>
  <c r="X60" i="25"/>
  <c r="AF59" i="25"/>
  <c r="AF58" i="25"/>
  <c r="AF57" i="25"/>
  <c r="AF56" i="25"/>
  <c r="AF55" i="25"/>
  <c r="AF54" i="25"/>
  <c r="X64" i="46"/>
  <c r="E71" i="25"/>
  <c r="H12" i="37"/>
  <c r="F12" i="37"/>
  <c r="U12" i="46"/>
  <c r="U11" i="46"/>
  <c r="U10" i="46"/>
  <c r="U9" i="46"/>
  <c r="U8" i="46"/>
  <c r="AA6" i="46"/>
  <c r="Z6" i="46"/>
  <c r="V6" i="46"/>
  <c r="U6" i="46"/>
  <c r="Z5" i="46"/>
  <c r="V5" i="46"/>
  <c r="U5" i="46"/>
  <c r="Z4" i="46"/>
  <c r="H4" i="45"/>
  <c r="U12" i="45"/>
  <c r="U11" i="45"/>
  <c r="U10" i="45"/>
  <c r="U9" i="45"/>
  <c r="U8" i="45"/>
  <c r="AA6" i="45"/>
  <c r="Z6" i="45"/>
  <c r="V6" i="45"/>
  <c r="U6" i="45"/>
  <c r="Z5" i="45"/>
  <c r="V5" i="45"/>
  <c r="U5" i="45"/>
  <c r="Z4" i="45"/>
  <c r="H4" i="43"/>
  <c r="W153" i="44"/>
  <c r="AF152" i="44"/>
  <c r="AE152" i="44"/>
  <c r="Y152" i="44"/>
  <c r="V152" i="44"/>
  <c r="X152" i="44" s="1"/>
  <c r="U152" i="44"/>
  <c r="AF151" i="44"/>
  <c r="AE151" i="44"/>
  <c r="Y151" i="44"/>
  <c r="V151" i="44"/>
  <c r="X151" i="44" s="1"/>
  <c r="U151" i="44"/>
  <c r="AF150" i="44"/>
  <c r="AE150" i="44"/>
  <c r="Y150" i="44"/>
  <c r="V150" i="44"/>
  <c r="X150" i="44" s="1"/>
  <c r="U150" i="44"/>
  <c r="AF149" i="44"/>
  <c r="AE149" i="44"/>
  <c r="Y149" i="44"/>
  <c r="V149" i="44"/>
  <c r="U149" i="44"/>
  <c r="AF148" i="44"/>
  <c r="AE148" i="44"/>
  <c r="Y148" i="44"/>
  <c r="V148" i="44"/>
  <c r="X148" i="44" s="1"/>
  <c r="U148" i="44"/>
  <c r="AF147" i="44"/>
  <c r="AE147" i="44"/>
  <c r="V147" i="44"/>
  <c r="X147" i="44" s="1"/>
  <c r="U147" i="44"/>
  <c r="AF146" i="44"/>
  <c r="AE146" i="44"/>
  <c r="U146" i="44"/>
  <c r="V146" i="44" s="1"/>
  <c r="X146" i="44" s="1"/>
  <c r="AF145" i="44"/>
  <c r="AE145" i="44" s="1"/>
  <c r="U145" i="44"/>
  <c r="W144" i="44"/>
  <c r="AF143" i="44"/>
  <c r="AE143" i="44"/>
  <c r="Y143" i="44"/>
  <c r="V143" i="44"/>
  <c r="X143" i="44" s="1"/>
  <c r="U143" i="44"/>
  <c r="AF142" i="44"/>
  <c r="AE142" i="44"/>
  <c r="Y142" i="44"/>
  <c r="V142" i="44"/>
  <c r="X142" i="44" s="1"/>
  <c r="U142" i="44"/>
  <c r="AF141" i="44"/>
  <c r="AE141" i="44"/>
  <c r="Y141" i="44"/>
  <c r="V141" i="44"/>
  <c r="X141" i="44" s="1"/>
  <c r="U141" i="44"/>
  <c r="AF140" i="44"/>
  <c r="AE140" i="44"/>
  <c r="Y140" i="44"/>
  <c r="V140" i="44"/>
  <c r="X140" i="44" s="1"/>
  <c r="U140" i="44"/>
  <c r="AF139" i="44"/>
  <c r="AE139" i="44"/>
  <c r="Y139" i="44"/>
  <c r="V139" i="44"/>
  <c r="X139" i="44" s="1"/>
  <c r="U139" i="44"/>
  <c r="AF138" i="44"/>
  <c r="AE138" i="44"/>
  <c r="Y138" i="44"/>
  <c r="V138" i="44"/>
  <c r="X138" i="44" s="1"/>
  <c r="U138" i="44"/>
  <c r="AF137" i="44"/>
  <c r="AE137" i="44"/>
  <c r="Y137" i="44"/>
  <c r="V137" i="44"/>
  <c r="X137" i="44" s="1"/>
  <c r="U137" i="44"/>
  <c r="AF136" i="44"/>
  <c r="V136" i="44"/>
  <c r="X136" i="44" s="1"/>
  <c r="Y135" i="44"/>
  <c r="W135" i="44"/>
  <c r="V135" i="44"/>
  <c r="M135" i="44"/>
  <c r="AF134" i="44"/>
  <c r="AE134" i="44"/>
  <c r="AF133" i="44"/>
  <c r="AE133" i="44"/>
  <c r="AF132" i="44"/>
  <c r="AE132" i="44"/>
  <c r="AF131" i="44"/>
  <c r="AE131" i="44"/>
  <c r="AF130" i="44"/>
  <c r="AE130" i="44"/>
  <c r="W129" i="44"/>
  <c r="AF128" i="44"/>
  <c r="AE128" i="44"/>
  <c r="Y128" i="44"/>
  <c r="V128" i="44"/>
  <c r="X128" i="44" s="1"/>
  <c r="U128" i="44"/>
  <c r="AF127" i="44"/>
  <c r="AE127" i="44"/>
  <c r="Y127" i="44"/>
  <c r="V127" i="44"/>
  <c r="X127" i="44" s="1"/>
  <c r="U127" i="44"/>
  <c r="AF126" i="44"/>
  <c r="AE126" i="44"/>
  <c r="Y126" i="44"/>
  <c r="V126" i="44"/>
  <c r="X126" i="44" s="1"/>
  <c r="U126" i="44"/>
  <c r="AF123" i="44"/>
  <c r="AE123" i="44"/>
  <c r="V123" i="44"/>
  <c r="X123" i="44" s="1"/>
  <c r="U123" i="44"/>
  <c r="U12" i="44" s="1"/>
  <c r="F26" i="37" s="1"/>
  <c r="AF122" i="44"/>
  <c r="AE122" i="44"/>
  <c r="V122" i="44"/>
  <c r="X122" i="44" s="1"/>
  <c r="U122" i="44"/>
  <c r="AF121" i="44"/>
  <c r="AE121" i="44"/>
  <c r="V121" i="44"/>
  <c r="U121" i="44"/>
  <c r="U11" i="44" s="1"/>
  <c r="F25" i="37" s="1"/>
  <c r="AF120" i="44"/>
  <c r="AE120" i="44"/>
  <c r="V120" i="44"/>
  <c r="X120" i="44" s="1"/>
  <c r="U120" i="44"/>
  <c r="AF119" i="44"/>
  <c r="AE119" i="44"/>
  <c r="V119" i="44"/>
  <c r="X119" i="44" s="1"/>
  <c r="U119" i="44"/>
  <c r="W118" i="44"/>
  <c r="V111" i="44"/>
  <c r="X111" i="44" s="1"/>
  <c r="V113" i="44"/>
  <c r="X113" i="44" s="1"/>
  <c r="V115" i="44"/>
  <c r="X115" i="44" s="1"/>
  <c r="V116" i="44"/>
  <c r="X116" i="44" s="1"/>
  <c r="V117" i="44"/>
  <c r="X117" i="44" s="1"/>
  <c r="N118" i="44"/>
  <c r="AF117" i="44"/>
  <c r="Y117" i="44"/>
  <c r="U117" i="44"/>
  <c r="Y116" i="44"/>
  <c r="AF116" i="44"/>
  <c r="U116" i="44"/>
  <c r="AF115" i="44"/>
  <c r="Y115" i="44"/>
  <c r="U115" i="44"/>
  <c r="AF114" i="44"/>
  <c r="AE114" i="44" s="1"/>
  <c r="U114" i="44"/>
  <c r="V114" i="44" s="1"/>
  <c r="X114" i="44" s="1"/>
  <c r="AF113" i="44"/>
  <c r="AE113" i="44" s="1"/>
  <c r="Y113" i="44"/>
  <c r="U113" i="44"/>
  <c r="AF112" i="44"/>
  <c r="AE112" i="44" s="1"/>
  <c r="U112" i="44"/>
  <c r="AF111" i="44"/>
  <c r="AE111" i="44" s="1"/>
  <c r="Y111" i="44"/>
  <c r="U111" i="44"/>
  <c r="AF110" i="44"/>
  <c r="AE110" i="44" s="1"/>
  <c r="U110" i="44"/>
  <c r="V110" i="44" s="1"/>
  <c r="Y110" i="44" s="1"/>
  <c r="AE104" i="44"/>
  <c r="AE106" i="44"/>
  <c r="AE107" i="44"/>
  <c r="AE108" i="44"/>
  <c r="W109" i="44"/>
  <c r="AF108" i="44"/>
  <c r="Y108" i="44"/>
  <c r="V108" i="44"/>
  <c r="X108" i="44" s="1"/>
  <c r="U108" i="44"/>
  <c r="AF107" i="44"/>
  <c r="Y107" i="44"/>
  <c r="V107" i="44"/>
  <c r="X107" i="44" s="1"/>
  <c r="U107" i="44"/>
  <c r="AF106" i="44"/>
  <c r="Y106" i="44"/>
  <c r="V106" i="44"/>
  <c r="X106" i="44" s="1"/>
  <c r="U106" i="44"/>
  <c r="Y105" i="44"/>
  <c r="AF105" i="44"/>
  <c r="V105" i="44"/>
  <c r="X105" i="44" s="1"/>
  <c r="U105" i="44"/>
  <c r="AF104" i="44"/>
  <c r="Y104" i="44"/>
  <c r="V104" i="44"/>
  <c r="X104" i="44" s="1"/>
  <c r="U104" i="44"/>
  <c r="AF103" i="44"/>
  <c r="AE103" i="44" s="1"/>
  <c r="U103" i="44"/>
  <c r="AF102" i="44"/>
  <c r="AE102" i="44" s="1"/>
  <c r="U102" i="44"/>
  <c r="V102" i="44" s="1"/>
  <c r="AF101" i="44"/>
  <c r="AE101" i="44" s="1"/>
  <c r="U101" i="44"/>
  <c r="V101" i="44" s="1"/>
  <c r="Y95" i="44"/>
  <c r="Y96" i="44"/>
  <c r="Y97" i="44"/>
  <c r="Y98" i="44"/>
  <c r="Y99" i="44"/>
  <c r="W100" i="44"/>
  <c r="AF99" i="44"/>
  <c r="V99" i="44"/>
  <c r="X99" i="44" s="1"/>
  <c r="U99" i="44"/>
  <c r="AF98" i="44"/>
  <c r="V98" i="44"/>
  <c r="X98" i="44" s="1"/>
  <c r="U98" i="44"/>
  <c r="AF97" i="44"/>
  <c r="V97" i="44"/>
  <c r="X97" i="44" s="1"/>
  <c r="U97" i="44"/>
  <c r="AF96" i="44"/>
  <c r="V96" i="44"/>
  <c r="X96" i="44" s="1"/>
  <c r="U96" i="44"/>
  <c r="AF95" i="44"/>
  <c r="AF92" i="44"/>
  <c r="AE92" i="44" s="1"/>
  <c r="AF93" i="44"/>
  <c r="AE93" i="44" s="1"/>
  <c r="AF94" i="44"/>
  <c r="AE94" i="44" s="1"/>
  <c r="V95" i="44"/>
  <c r="X95" i="44" s="1"/>
  <c r="U95" i="44"/>
  <c r="U94" i="44"/>
  <c r="V94" i="44" s="1"/>
  <c r="X94" i="44" s="1"/>
  <c r="V93" i="44"/>
  <c r="X93" i="44" s="1"/>
  <c r="U93" i="44"/>
  <c r="U92" i="44"/>
  <c r="W91" i="44"/>
  <c r="AF90" i="44"/>
  <c r="Y90" i="44"/>
  <c r="V90" i="44"/>
  <c r="X90" i="44" s="1"/>
  <c r="U90" i="44"/>
  <c r="Y89" i="44"/>
  <c r="AF89" i="44"/>
  <c r="V89" i="44"/>
  <c r="X89" i="44" s="1"/>
  <c r="U89" i="44"/>
  <c r="AF88" i="44"/>
  <c r="AE88" i="44" s="1"/>
  <c r="V88" i="44"/>
  <c r="X88" i="44" s="1"/>
  <c r="U88" i="44"/>
  <c r="AF87" i="44"/>
  <c r="AE87" i="44" s="1"/>
  <c r="U87" i="44"/>
  <c r="AF86" i="44"/>
  <c r="AE86" i="44" s="1"/>
  <c r="V86" i="44"/>
  <c r="Y86" i="44" s="1"/>
  <c r="U86" i="44"/>
  <c r="AF85" i="44"/>
  <c r="AE85" i="44" s="1"/>
  <c r="U85" i="44"/>
  <c r="V85" i="44" s="1"/>
  <c r="AF84" i="44"/>
  <c r="AE84" i="44" s="1"/>
  <c r="V84" i="44"/>
  <c r="Y84" i="44" s="1"/>
  <c r="U84" i="44"/>
  <c r="AF83" i="44"/>
  <c r="AE83" i="44" s="1"/>
  <c r="U83" i="44"/>
  <c r="V83" i="44" s="1"/>
  <c r="X83" i="44" s="1"/>
  <c r="W81" i="44"/>
  <c r="AF80" i="44"/>
  <c r="AE80" i="44"/>
  <c r="Y80" i="44"/>
  <c r="V80" i="44"/>
  <c r="X80" i="44" s="1"/>
  <c r="U80" i="44"/>
  <c r="AF79" i="44"/>
  <c r="AE79" i="44"/>
  <c r="Y79" i="44"/>
  <c r="V79" i="44"/>
  <c r="X79" i="44" s="1"/>
  <c r="U79" i="44"/>
  <c r="AF78" i="44"/>
  <c r="AE78" i="44"/>
  <c r="Y78" i="44"/>
  <c r="V78" i="44"/>
  <c r="X78" i="44" s="1"/>
  <c r="U78" i="44"/>
  <c r="AF77" i="44"/>
  <c r="AE77" i="44"/>
  <c r="Y77" i="44"/>
  <c r="V77" i="44"/>
  <c r="X77" i="44" s="1"/>
  <c r="U77" i="44"/>
  <c r="AF76" i="44"/>
  <c r="AE76" i="44"/>
  <c r="Y76" i="44"/>
  <c r="V76" i="44"/>
  <c r="X76" i="44" s="1"/>
  <c r="U76" i="44"/>
  <c r="AF75" i="44"/>
  <c r="AE75" i="44"/>
  <c r="Y75" i="44"/>
  <c r="V75" i="44"/>
  <c r="X75" i="44" s="1"/>
  <c r="U75" i="44"/>
  <c r="AF74" i="44"/>
  <c r="AE74" i="44"/>
  <c r="Y74" i="44"/>
  <c r="V74" i="44"/>
  <c r="X74" i="44" s="1"/>
  <c r="U74" i="44"/>
  <c r="AF73" i="44"/>
  <c r="AE73" i="44" s="1"/>
  <c r="V73" i="44"/>
  <c r="Y73" i="44" s="1"/>
  <c r="U73" i="44"/>
  <c r="U10" i="44" s="1"/>
  <c r="F24" i="37" s="1"/>
  <c r="W72" i="44"/>
  <c r="AF71" i="44"/>
  <c r="AE71" i="44"/>
  <c r="Y71" i="44"/>
  <c r="AF70" i="44"/>
  <c r="AE70" i="44"/>
  <c r="Y70" i="44"/>
  <c r="X70" i="44"/>
  <c r="AF69" i="44"/>
  <c r="AE69" i="44"/>
  <c r="Y69" i="44"/>
  <c r="X69" i="44"/>
  <c r="AF68" i="44"/>
  <c r="AE68" i="44"/>
  <c r="Y68" i="44"/>
  <c r="AF67" i="44"/>
  <c r="AE67" i="44"/>
  <c r="Y67" i="44"/>
  <c r="AF66" i="44"/>
  <c r="AE66" i="44"/>
  <c r="Y66" i="44"/>
  <c r="AF65" i="44"/>
  <c r="AE65" i="44"/>
  <c r="Y65" i="44"/>
  <c r="AF64" i="44"/>
  <c r="AE64" i="44" s="1"/>
  <c r="AF51" i="44"/>
  <c r="Y51" i="44"/>
  <c r="V51" i="44"/>
  <c r="X51" i="44" s="1"/>
  <c r="U51" i="44"/>
  <c r="AF50" i="44"/>
  <c r="AE50" i="44" s="1"/>
  <c r="U50" i="44"/>
  <c r="V50" i="44" s="1"/>
  <c r="Y50" i="44" s="1"/>
  <c r="AF49" i="44"/>
  <c r="AE49" i="44" s="1"/>
  <c r="U49" i="44"/>
  <c r="V49" i="44" s="1"/>
  <c r="AF48" i="44"/>
  <c r="AE48" i="44" s="1"/>
  <c r="U48" i="44"/>
  <c r="V48" i="44"/>
  <c r="X48" i="44" s="1"/>
  <c r="AF47" i="44"/>
  <c r="AE47" i="44" s="1"/>
  <c r="Y47" i="44"/>
  <c r="V47" i="44"/>
  <c r="X47" i="44" s="1"/>
  <c r="U47" i="44"/>
  <c r="AF46" i="44"/>
  <c r="AE46" i="44" s="1"/>
  <c r="V46" i="44"/>
  <c r="AF45" i="44"/>
  <c r="AE45" i="44" s="1"/>
  <c r="Y45" i="44"/>
  <c r="V45" i="44"/>
  <c r="X45" i="44" s="1"/>
  <c r="U45" i="44"/>
  <c r="AF44" i="44"/>
  <c r="AE44" i="44" s="1"/>
  <c r="U44" i="44"/>
  <c r="V44" i="44" s="1"/>
  <c r="AF42" i="44"/>
  <c r="Y42" i="44"/>
  <c r="V42" i="44"/>
  <c r="X42" i="44" s="1"/>
  <c r="U42" i="44"/>
  <c r="AF41" i="44"/>
  <c r="Y41" i="44"/>
  <c r="V41" i="44"/>
  <c r="X41" i="44" s="1"/>
  <c r="U41" i="44"/>
  <c r="AF40" i="44"/>
  <c r="Y40" i="44"/>
  <c r="V40" i="44"/>
  <c r="X40" i="44" s="1"/>
  <c r="U40" i="44"/>
  <c r="AF39" i="44"/>
  <c r="Y39" i="44"/>
  <c r="V39" i="44"/>
  <c r="X39" i="44" s="1"/>
  <c r="U39" i="44"/>
  <c r="AF38" i="44"/>
  <c r="Y38" i="44"/>
  <c r="V38" i="44"/>
  <c r="X38" i="44" s="1"/>
  <c r="AF37" i="44"/>
  <c r="Y37" i="44"/>
  <c r="V37" i="44"/>
  <c r="X37" i="44" s="1"/>
  <c r="U37" i="44"/>
  <c r="AF36" i="44"/>
  <c r="AE36" i="44" s="1"/>
  <c r="U36" i="44"/>
  <c r="V36" i="44" s="1"/>
  <c r="AF35" i="44"/>
  <c r="AE35" i="44" s="1"/>
  <c r="U35" i="44"/>
  <c r="V35" i="44" s="1"/>
  <c r="W34" i="44"/>
  <c r="AF33" i="44"/>
  <c r="Y33" i="44"/>
  <c r="V33" i="44"/>
  <c r="X33" i="44" s="1"/>
  <c r="U33" i="44"/>
  <c r="AF32" i="44"/>
  <c r="Y32" i="44"/>
  <c r="V32" i="44"/>
  <c r="X32" i="44" s="1"/>
  <c r="U32" i="44"/>
  <c r="AF31" i="44"/>
  <c r="Y31" i="44"/>
  <c r="V31" i="44"/>
  <c r="X31" i="44" s="1"/>
  <c r="U31" i="44"/>
  <c r="AF30" i="44"/>
  <c r="Y30" i="44"/>
  <c r="V30" i="44"/>
  <c r="X30" i="44" s="1"/>
  <c r="U30" i="44"/>
  <c r="AF29" i="44"/>
  <c r="AE29" i="44" s="1"/>
  <c r="Y29" i="44"/>
  <c r="V29" i="44"/>
  <c r="X29" i="44" s="1"/>
  <c r="U29" i="44"/>
  <c r="AF28" i="44"/>
  <c r="AE28" i="44" s="1"/>
  <c r="V28" i="44"/>
  <c r="X28" i="44" s="1"/>
  <c r="AF27" i="44"/>
  <c r="AE27" i="44" s="1"/>
  <c r="Y27" i="44"/>
  <c r="V27" i="44"/>
  <c r="X27" i="44" s="1"/>
  <c r="U27" i="44"/>
  <c r="AF26" i="44"/>
  <c r="U26" i="44"/>
  <c r="V26" i="44" s="1"/>
  <c r="Y26" i="44" s="1"/>
  <c r="W25" i="44"/>
  <c r="AF24" i="44"/>
  <c r="Y24" i="44"/>
  <c r="V24" i="44"/>
  <c r="X24" i="44" s="1"/>
  <c r="U24" i="44"/>
  <c r="AF23" i="44"/>
  <c r="Y23" i="44"/>
  <c r="V23" i="44"/>
  <c r="X23" i="44" s="1"/>
  <c r="U23" i="44"/>
  <c r="AF22" i="44"/>
  <c r="Y22" i="44"/>
  <c r="V22" i="44"/>
  <c r="X22" i="44" s="1"/>
  <c r="U22" i="44"/>
  <c r="AF21" i="44"/>
  <c r="Y21" i="44"/>
  <c r="V21" i="44"/>
  <c r="X21" i="44" s="1"/>
  <c r="U21" i="44"/>
  <c r="AF20" i="44"/>
  <c r="AE20" i="44" s="1"/>
  <c r="V20" i="44"/>
  <c r="X20" i="44" s="1"/>
  <c r="U20" i="44"/>
  <c r="AF19" i="44"/>
  <c r="AE19" i="44" s="1"/>
  <c r="AF18" i="44"/>
  <c r="AE18" i="44" s="1"/>
  <c r="AF17" i="44"/>
  <c r="AE17" i="44" s="1"/>
  <c r="V18" i="44"/>
  <c r="X18" i="44" s="1"/>
  <c r="U18" i="44"/>
  <c r="U17" i="44"/>
  <c r="V17" i="44" s="1"/>
  <c r="X17" i="44" s="1"/>
  <c r="U9" i="44"/>
  <c r="F23" i="37" s="1"/>
  <c r="U8" i="44"/>
  <c r="F22" i="37" s="1"/>
  <c r="AA6" i="44"/>
  <c r="Z6" i="44"/>
  <c r="V6" i="44"/>
  <c r="G18" i="37" s="1"/>
  <c r="U6" i="44"/>
  <c r="F18" i="37" s="1"/>
  <c r="Z5" i="44"/>
  <c r="V5" i="44"/>
  <c r="G17" i="37" s="1"/>
  <c r="U5" i="44"/>
  <c r="F17" i="37" s="1"/>
  <c r="Z4" i="44"/>
  <c r="H4" i="44"/>
  <c r="W153" i="43"/>
  <c r="W144" i="43"/>
  <c r="Y143" i="43"/>
  <c r="V143" i="43"/>
  <c r="X143" i="43" s="1"/>
  <c r="U143" i="43"/>
  <c r="Y142" i="43"/>
  <c r="V142" i="43"/>
  <c r="X142" i="43" s="1"/>
  <c r="U142" i="43"/>
  <c r="Y141" i="43"/>
  <c r="V141" i="43"/>
  <c r="X141" i="43" s="1"/>
  <c r="U141" i="43"/>
  <c r="Y140" i="43"/>
  <c r="V140" i="43"/>
  <c r="X140" i="43" s="1"/>
  <c r="U140" i="43"/>
  <c r="Y139" i="43"/>
  <c r="V139" i="43"/>
  <c r="X139" i="43" s="1"/>
  <c r="U139" i="43"/>
  <c r="Y138" i="43"/>
  <c r="V138" i="43"/>
  <c r="X138" i="43" s="1"/>
  <c r="U138" i="43"/>
  <c r="Y137" i="43"/>
  <c r="V137" i="43"/>
  <c r="X137" i="43" s="1"/>
  <c r="U137" i="43"/>
  <c r="V136" i="43"/>
  <c r="X136" i="43" s="1"/>
  <c r="U136" i="43"/>
  <c r="Y135" i="43"/>
  <c r="W135" i="43"/>
  <c r="V135" i="43"/>
  <c r="M135" i="43"/>
  <c r="W129" i="43"/>
  <c r="W118" i="43"/>
  <c r="N118" i="43"/>
  <c r="Y117" i="43"/>
  <c r="V117" i="43"/>
  <c r="X117" i="43" s="1"/>
  <c r="U117" i="43"/>
  <c r="Y116" i="43"/>
  <c r="V116" i="43"/>
  <c r="X116" i="43" s="1"/>
  <c r="U116" i="43"/>
  <c r="Y115" i="43"/>
  <c r="V115" i="43"/>
  <c r="X115" i="43" s="1"/>
  <c r="U115" i="43"/>
  <c r="Y114" i="43"/>
  <c r="V114" i="43"/>
  <c r="X114" i="43" s="1"/>
  <c r="U114" i="43"/>
  <c r="Y113" i="43"/>
  <c r="V113" i="43"/>
  <c r="X113" i="43" s="1"/>
  <c r="U113" i="43"/>
  <c r="U112" i="43"/>
  <c r="U111" i="43"/>
  <c r="V111" i="43" s="1"/>
  <c r="U110" i="43"/>
  <c r="V110" i="43" s="1"/>
  <c r="Y110" i="43" s="1"/>
  <c r="W109" i="43"/>
  <c r="Y108" i="43"/>
  <c r="V108" i="43"/>
  <c r="X108" i="43" s="1"/>
  <c r="U108" i="43"/>
  <c r="Y107" i="43"/>
  <c r="V107" i="43"/>
  <c r="X107" i="43" s="1"/>
  <c r="U107" i="43"/>
  <c r="Y106" i="43"/>
  <c r="V106" i="43"/>
  <c r="X106" i="43" s="1"/>
  <c r="U106" i="43"/>
  <c r="Y105" i="43"/>
  <c r="V105" i="43"/>
  <c r="X105" i="43" s="1"/>
  <c r="U105" i="43"/>
  <c r="Y104" i="43"/>
  <c r="V104" i="43"/>
  <c r="X104" i="43" s="1"/>
  <c r="U104" i="43"/>
  <c r="U103" i="43"/>
  <c r="V103" i="43" s="1"/>
  <c r="X103" i="43" s="1"/>
  <c r="U102" i="43"/>
  <c r="V102" i="43" s="1"/>
  <c r="U101" i="43"/>
  <c r="V101" i="43" s="1"/>
  <c r="W100" i="43"/>
  <c r="Y99" i="43"/>
  <c r="V99" i="43"/>
  <c r="X99" i="43" s="1"/>
  <c r="U99" i="43"/>
  <c r="Y98" i="43"/>
  <c r="V98" i="43"/>
  <c r="X98" i="43" s="1"/>
  <c r="U98" i="43"/>
  <c r="U97" i="43"/>
  <c r="V97" i="43" s="1"/>
  <c r="X97" i="43" s="1"/>
  <c r="U96" i="43"/>
  <c r="V96" i="43" s="1"/>
  <c r="X96" i="43" s="1"/>
  <c r="U95" i="43"/>
  <c r="V95" i="43" s="1"/>
  <c r="U94" i="43"/>
  <c r="V94" i="43" s="1"/>
  <c r="U93" i="43"/>
  <c r="U92" i="43"/>
  <c r="V92" i="43" s="1"/>
  <c r="Y89" i="43"/>
  <c r="Y90" i="43"/>
  <c r="W91" i="43"/>
  <c r="V90" i="43"/>
  <c r="X90" i="43" s="1"/>
  <c r="U90" i="43"/>
  <c r="V89" i="43"/>
  <c r="X89" i="43" s="1"/>
  <c r="U89" i="43"/>
  <c r="V88" i="43"/>
  <c r="X88" i="43" s="1"/>
  <c r="U88" i="43"/>
  <c r="U87" i="43"/>
  <c r="V87" i="43" s="1"/>
  <c r="V86" i="43"/>
  <c r="X86" i="43" s="1"/>
  <c r="U86" i="43"/>
  <c r="U85" i="43"/>
  <c r="V85" i="43" s="1"/>
  <c r="U84" i="43"/>
  <c r="V84" i="43" s="1"/>
  <c r="X84" i="43" s="1"/>
  <c r="U83" i="43"/>
  <c r="V83" i="43" s="1"/>
  <c r="Y83" i="43" s="1"/>
  <c r="W81" i="43"/>
  <c r="Y80" i="43"/>
  <c r="V80" i="43"/>
  <c r="X80" i="43" s="1"/>
  <c r="U80" i="43"/>
  <c r="Y79" i="43"/>
  <c r="V79" i="43"/>
  <c r="X79" i="43" s="1"/>
  <c r="U79" i="43"/>
  <c r="Y78" i="43"/>
  <c r="V78" i="43"/>
  <c r="X78" i="43" s="1"/>
  <c r="U78" i="43"/>
  <c r="Y77" i="43"/>
  <c r="V77" i="43"/>
  <c r="X77" i="43" s="1"/>
  <c r="U77" i="43"/>
  <c r="Y76" i="43"/>
  <c r="V76" i="43"/>
  <c r="X76" i="43" s="1"/>
  <c r="U76" i="43"/>
  <c r="U75" i="43"/>
  <c r="V75" i="43" s="1"/>
  <c r="V74" i="43"/>
  <c r="X74" i="43" s="1"/>
  <c r="U73" i="43"/>
  <c r="V73" i="43" s="1"/>
  <c r="W72" i="43"/>
  <c r="Y71" i="43"/>
  <c r="V71" i="43"/>
  <c r="U71" i="43"/>
  <c r="Y70" i="43"/>
  <c r="V70" i="43"/>
  <c r="X70" i="43" s="1"/>
  <c r="U70" i="43"/>
  <c r="Y69" i="43"/>
  <c r="V69" i="43"/>
  <c r="X69" i="43" s="1"/>
  <c r="U69" i="43"/>
  <c r="Y68" i="43"/>
  <c r="V68" i="43"/>
  <c r="X68" i="43" s="1"/>
  <c r="U68" i="43"/>
  <c r="Y67" i="43"/>
  <c r="V67" i="43"/>
  <c r="X67" i="43" s="1"/>
  <c r="U67" i="43"/>
  <c r="Y66" i="43"/>
  <c r="V66" i="43"/>
  <c r="X66" i="43" s="1"/>
  <c r="U66" i="43"/>
  <c r="Y65" i="43"/>
  <c r="V65" i="43"/>
  <c r="X65" i="43" s="1"/>
  <c r="U65" i="43"/>
  <c r="V64" i="43"/>
  <c r="Y64" i="43" s="1"/>
  <c r="Y51" i="43"/>
  <c r="V51" i="43"/>
  <c r="X51" i="43" s="1"/>
  <c r="Y50" i="43"/>
  <c r="V50" i="43"/>
  <c r="X50" i="43" s="1"/>
  <c r="Y49" i="43"/>
  <c r="V49" i="43"/>
  <c r="X49" i="43" s="1"/>
  <c r="Y48" i="43"/>
  <c r="V48" i="43"/>
  <c r="X48" i="43" s="1"/>
  <c r="Y47" i="43"/>
  <c r="V47" i="43"/>
  <c r="X47" i="43" s="1"/>
  <c r="V46" i="43"/>
  <c r="V45" i="43"/>
  <c r="V44" i="43"/>
  <c r="Y42" i="43"/>
  <c r="V42" i="43"/>
  <c r="X42" i="43" s="1"/>
  <c r="U42" i="43"/>
  <c r="Y41" i="43"/>
  <c r="V41" i="43"/>
  <c r="X41" i="43" s="1"/>
  <c r="U41" i="43"/>
  <c r="Y40" i="43"/>
  <c r="V40" i="43"/>
  <c r="X40" i="43" s="1"/>
  <c r="U40" i="43"/>
  <c r="Y39" i="43"/>
  <c r="V39" i="43"/>
  <c r="X39" i="43" s="1"/>
  <c r="U39" i="43"/>
  <c r="Y38" i="43"/>
  <c r="V38" i="43"/>
  <c r="X38" i="43" s="1"/>
  <c r="U38" i="43"/>
  <c r="U37" i="43"/>
  <c r="V37" i="43" s="1"/>
  <c r="V36" i="43"/>
  <c r="U35" i="43"/>
  <c r="V35" i="43" s="1"/>
  <c r="W34" i="43"/>
  <c r="Y33" i="43"/>
  <c r="V33" i="43"/>
  <c r="X33" i="43" s="1"/>
  <c r="U33" i="43"/>
  <c r="Y32" i="43"/>
  <c r="V32" i="43"/>
  <c r="X32" i="43" s="1"/>
  <c r="U32" i="43"/>
  <c r="Y31" i="43"/>
  <c r="V31" i="43"/>
  <c r="X31" i="43" s="1"/>
  <c r="U31" i="43"/>
  <c r="U30" i="43"/>
  <c r="V30" i="43" s="1"/>
  <c r="Y30" i="43" s="1"/>
  <c r="U29" i="43"/>
  <c r="V29" i="43" s="1"/>
  <c r="X29" i="43" s="1"/>
  <c r="V28" i="43"/>
  <c r="Y28" i="43" s="1"/>
  <c r="V27" i="43"/>
  <c r="X27" i="43" s="1"/>
  <c r="U27" i="43"/>
  <c r="U26" i="43"/>
  <c r="V26" i="43" s="1"/>
  <c r="W25" i="43"/>
  <c r="Y24" i="43"/>
  <c r="V24" i="43"/>
  <c r="X24" i="43" s="1"/>
  <c r="U24" i="43"/>
  <c r="Y23" i="43"/>
  <c r="V23" i="43"/>
  <c r="X23" i="43" s="1"/>
  <c r="U23" i="43"/>
  <c r="U22" i="43"/>
  <c r="V22" i="43" s="1"/>
  <c r="X22" i="43" s="1"/>
  <c r="V21" i="43"/>
  <c r="X21" i="43" s="1"/>
  <c r="U20" i="43"/>
  <c r="V20" i="43"/>
  <c r="Y20" i="43" s="1"/>
  <c r="U19" i="43"/>
  <c r="V19" i="43" s="1"/>
  <c r="X19" i="43" s="1"/>
  <c r="U18" i="43"/>
  <c r="U17" i="43"/>
  <c r="V17" i="43" s="1"/>
  <c r="U12" i="43"/>
  <c r="U11" i="43"/>
  <c r="U10" i="43"/>
  <c r="U9" i="43"/>
  <c r="U8" i="43"/>
  <c r="AA6" i="43"/>
  <c r="Z6" i="43"/>
  <c r="V6" i="43"/>
  <c r="U6" i="43"/>
  <c r="Z5" i="43"/>
  <c r="V5" i="43"/>
  <c r="U5" i="43"/>
  <c r="Z4" i="43"/>
  <c r="AF51" i="25"/>
  <c r="AF50" i="25"/>
  <c r="AF49" i="25"/>
  <c r="AF48" i="25"/>
  <c r="AF47" i="25"/>
  <c r="AF46" i="25"/>
  <c r="AF45" i="25"/>
  <c r="AE45" i="25" s="1"/>
  <c r="AF44" i="25"/>
  <c r="AE44" i="25" s="1"/>
  <c r="AF35" i="25"/>
  <c r="AE35" i="25" s="1"/>
  <c r="AF36" i="25"/>
  <c r="AE36" i="25" s="1"/>
  <c r="AF37" i="25"/>
  <c r="AE37" i="25" s="1"/>
  <c r="AF38" i="25"/>
  <c r="AF39" i="25"/>
  <c r="AF40" i="25"/>
  <c r="AF41" i="25"/>
  <c r="AF42" i="25"/>
  <c r="Y51" i="25"/>
  <c r="V51" i="25"/>
  <c r="X51" i="25" s="1"/>
  <c r="U51" i="25"/>
  <c r="Y50" i="25"/>
  <c r="V50" i="25"/>
  <c r="X50" i="25" s="1"/>
  <c r="U50" i="25"/>
  <c r="Y49" i="25"/>
  <c r="V49" i="25"/>
  <c r="X49" i="25" s="1"/>
  <c r="U49" i="25"/>
  <c r="Y48" i="25"/>
  <c r="V48" i="25"/>
  <c r="X48" i="25"/>
  <c r="U48" i="25"/>
  <c r="Y47" i="25"/>
  <c r="V47" i="25"/>
  <c r="X47" i="25" s="1"/>
  <c r="U47" i="25"/>
  <c r="Y46" i="25"/>
  <c r="V46" i="25"/>
  <c r="X46" i="25" s="1"/>
  <c r="U46" i="25"/>
  <c r="U45" i="25"/>
  <c r="V45" i="25" s="1"/>
  <c r="U44" i="25"/>
  <c r="V44" i="25" s="1"/>
  <c r="Y42" i="25"/>
  <c r="V42" i="25"/>
  <c r="X42" i="25" s="1"/>
  <c r="U42" i="25"/>
  <c r="Y41" i="25"/>
  <c r="V41" i="25"/>
  <c r="X41" i="25" s="1"/>
  <c r="U41" i="25"/>
  <c r="Y40" i="25"/>
  <c r="V40" i="25"/>
  <c r="X40" i="25" s="1"/>
  <c r="U40" i="25"/>
  <c r="Y39" i="25"/>
  <c r="V39" i="25"/>
  <c r="X39" i="25" s="1"/>
  <c r="U39" i="25"/>
  <c r="Y38" i="25"/>
  <c r="V38" i="25"/>
  <c r="X38" i="25" s="1"/>
  <c r="U38" i="25"/>
  <c r="V37" i="25"/>
  <c r="X37" i="25" s="1"/>
  <c r="U37" i="25"/>
  <c r="U36" i="25"/>
  <c r="V36" i="25" s="1"/>
  <c r="U35" i="25"/>
  <c r="V35" i="25" s="1"/>
  <c r="X73" i="44"/>
  <c r="V18" i="43"/>
  <c r="X18" i="43" s="1"/>
  <c r="Y64" i="44"/>
  <c r="H3" i="25"/>
  <c r="P12" i="25"/>
  <c r="O12" i="25"/>
  <c r="N12" i="25"/>
  <c r="M12" i="25"/>
  <c r="D8" i="37"/>
  <c r="U141" i="25"/>
  <c r="U140" i="25"/>
  <c r="U139" i="25"/>
  <c r="U138" i="25"/>
  <c r="U137" i="25"/>
  <c r="U136" i="25"/>
  <c r="U135" i="25"/>
  <c r="U132" i="25"/>
  <c r="U131" i="25"/>
  <c r="U130" i="25"/>
  <c r="U129" i="25"/>
  <c r="U128" i="25"/>
  <c r="U127" i="25"/>
  <c r="U126" i="25"/>
  <c r="U117" i="25"/>
  <c r="U116" i="25"/>
  <c r="U113" i="25"/>
  <c r="U112" i="25"/>
  <c r="U111" i="25"/>
  <c r="U110" i="25"/>
  <c r="U12" i="25" s="1"/>
  <c r="D26" i="37" s="1"/>
  <c r="U109" i="25"/>
  <c r="U108" i="25"/>
  <c r="U106" i="25"/>
  <c r="U105" i="25"/>
  <c r="U104" i="25"/>
  <c r="U103" i="25"/>
  <c r="U102" i="25"/>
  <c r="U101" i="25"/>
  <c r="U100" i="25"/>
  <c r="V100" i="25" s="1"/>
  <c r="U99" i="25"/>
  <c r="V99" i="25" s="1"/>
  <c r="U97" i="25"/>
  <c r="U96" i="25"/>
  <c r="U95" i="25"/>
  <c r="U94" i="25"/>
  <c r="U93" i="25"/>
  <c r="U92" i="25"/>
  <c r="U91" i="25"/>
  <c r="U90" i="25"/>
  <c r="V90" i="25" s="1"/>
  <c r="U88" i="25"/>
  <c r="V88" i="25" s="1"/>
  <c r="U87" i="25"/>
  <c r="V87" i="25" s="1"/>
  <c r="X87" i="25" s="1"/>
  <c r="U86" i="25"/>
  <c r="U85" i="25"/>
  <c r="U84" i="25"/>
  <c r="V84" i="25" s="1"/>
  <c r="U83" i="25"/>
  <c r="U82" i="25"/>
  <c r="V82" i="25" s="1"/>
  <c r="X82" i="25" s="1"/>
  <c r="U81" i="25"/>
  <c r="V81" i="25" s="1"/>
  <c r="U79" i="25"/>
  <c r="U78" i="25"/>
  <c r="U77" i="25"/>
  <c r="U76" i="25"/>
  <c r="U75" i="25"/>
  <c r="U74" i="25"/>
  <c r="V74" i="25" s="1"/>
  <c r="U73" i="25"/>
  <c r="U72" i="25"/>
  <c r="V72" i="25" s="1"/>
  <c r="U26" i="25"/>
  <c r="V26" i="25" s="1"/>
  <c r="X26" i="25" s="1"/>
  <c r="U24" i="25"/>
  <c r="U23" i="25"/>
  <c r="U22" i="25"/>
  <c r="U21" i="25"/>
  <c r="U20" i="25"/>
  <c r="U19" i="25"/>
  <c r="V19" i="25" s="1"/>
  <c r="U18" i="25"/>
  <c r="U17" i="25"/>
  <c r="V17" i="25" s="1"/>
  <c r="Y17" i="25" s="1"/>
  <c r="U11" i="25"/>
  <c r="D25" i="37" s="1"/>
  <c r="U9" i="25"/>
  <c r="D23" i="37" s="1"/>
  <c r="U6" i="25"/>
  <c r="D18" i="37" s="1"/>
  <c r="U5" i="25"/>
  <c r="D17" i="37" s="1"/>
  <c r="U4" i="25"/>
  <c r="D16" i="37" s="1"/>
  <c r="U134" i="25"/>
  <c r="U10" i="25" s="1"/>
  <c r="D24" i="37" s="1"/>
  <c r="U125" i="25"/>
  <c r="V4" i="25"/>
  <c r="E16" i="37" s="1"/>
  <c r="Z4" i="25"/>
  <c r="Z6" i="25"/>
  <c r="Z5" i="25"/>
  <c r="V141" i="25"/>
  <c r="X141" i="25" s="1"/>
  <c r="V140" i="25"/>
  <c r="X140" i="25" s="1"/>
  <c r="V139" i="25"/>
  <c r="X139" i="25" s="1"/>
  <c r="V138" i="25"/>
  <c r="X138" i="25" s="1"/>
  <c r="V137" i="25"/>
  <c r="X137" i="25" s="1"/>
  <c r="V136" i="25"/>
  <c r="X136" i="25" s="1"/>
  <c r="V135" i="25"/>
  <c r="X135" i="25" s="1"/>
  <c r="V134" i="25"/>
  <c r="X134" i="25" s="1"/>
  <c r="V132" i="25"/>
  <c r="X132" i="25" s="1"/>
  <c r="V131" i="25"/>
  <c r="X131" i="25" s="1"/>
  <c r="V130" i="25"/>
  <c r="X130" i="25" s="1"/>
  <c r="V129" i="25"/>
  <c r="X129" i="25" s="1"/>
  <c r="V128" i="25"/>
  <c r="X128" i="25" s="1"/>
  <c r="V127" i="25"/>
  <c r="X127" i="25" s="1"/>
  <c r="V126" i="25"/>
  <c r="X126" i="25" s="1"/>
  <c r="V125" i="25"/>
  <c r="X125" i="25" s="1"/>
  <c r="V117" i="25"/>
  <c r="V116" i="25"/>
  <c r="X116" i="25" s="1"/>
  <c r="V113" i="25"/>
  <c r="X113" i="25" s="1"/>
  <c r="V112" i="25"/>
  <c r="X112" i="25" s="1"/>
  <c r="V111" i="25"/>
  <c r="X111" i="25" s="1"/>
  <c r="V110" i="25"/>
  <c r="X110" i="25" s="1"/>
  <c r="V109" i="25"/>
  <c r="X109" i="25" s="1"/>
  <c r="V108" i="25"/>
  <c r="X108" i="25" s="1"/>
  <c r="V106" i="25"/>
  <c r="X106" i="25" s="1"/>
  <c r="V105" i="25"/>
  <c r="X105" i="25" s="1"/>
  <c r="V104" i="25"/>
  <c r="X104" i="25" s="1"/>
  <c r="V103" i="25"/>
  <c r="X103" i="25" s="1"/>
  <c r="V102" i="25"/>
  <c r="X102" i="25" s="1"/>
  <c r="V101" i="25"/>
  <c r="X101" i="25" s="1"/>
  <c r="V97" i="25"/>
  <c r="X97" i="25" s="1"/>
  <c r="V96" i="25"/>
  <c r="X96" i="25" s="1"/>
  <c r="V95" i="25"/>
  <c r="X95" i="25" s="1"/>
  <c r="V94" i="25"/>
  <c r="X94" i="25" s="1"/>
  <c r="V93" i="25"/>
  <c r="X93" i="25" s="1"/>
  <c r="V92" i="25"/>
  <c r="X92" i="25" s="1"/>
  <c r="V91" i="25"/>
  <c r="X91" i="25" s="1"/>
  <c r="V86" i="25"/>
  <c r="Y86" i="25" s="1"/>
  <c r="V85" i="25"/>
  <c r="Y85" i="25" s="1"/>
  <c r="V83" i="25"/>
  <c r="X83" i="25" s="1"/>
  <c r="V79" i="25"/>
  <c r="X79" i="25" s="1"/>
  <c r="V78" i="25"/>
  <c r="X78" i="25" s="1"/>
  <c r="V77" i="25"/>
  <c r="X77" i="25" s="1"/>
  <c r="V76" i="25"/>
  <c r="X76" i="25" s="1"/>
  <c r="V75" i="25"/>
  <c r="Y75" i="25" s="1"/>
  <c r="V73" i="25"/>
  <c r="Y73" i="25" s="1"/>
  <c r="X73" i="25"/>
  <c r="V24" i="25"/>
  <c r="X24" i="25" s="1"/>
  <c r="V23" i="25"/>
  <c r="X23" i="25" s="1"/>
  <c r="V22" i="25"/>
  <c r="X22" i="25" s="1"/>
  <c r="V21" i="25"/>
  <c r="X21" i="25" s="1"/>
  <c r="V20" i="25"/>
  <c r="X20" i="25" s="1"/>
  <c r="V18" i="25"/>
  <c r="X18" i="25" s="1"/>
  <c r="N107" i="25"/>
  <c r="M52" i="25"/>
  <c r="AE123" i="25"/>
  <c r="AE122" i="25"/>
  <c r="AE121" i="25"/>
  <c r="AE120" i="25"/>
  <c r="AE135" i="25"/>
  <c r="AE136" i="25"/>
  <c r="AE137" i="25"/>
  <c r="AE138" i="25"/>
  <c r="AE139" i="25"/>
  <c r="AE140" i="25"/>
  <c r="AE141" i="25"/>
  <c r="AE126" i="25"/>
  <c r="AE127" i="25"/>
  <c r="AE128" i="25"/>
  <c r="AE129" i="25"/>
  <c r="AE130" i="25"/>
  <c r="AE131" i="25"/>
  <c r="AE132" i="25"/>
  <c r="AE110" i="25"/>
  <c r="AE112" i="25"/>
  <c r="AE116" i="25"/>
  <c r="AE117" i="25"/>
  <c r="M124" i="25"/>
  <c r="V124" i="25"/>
  <c r="X117" i="25"/>
  <c r="Y103" i="25"/>
  <c r="V6" i="25"/>
  <c r="E18" i="37" s="1"/>
  <c r="Y141" i="25"/>
  <c r="Y140" i="25"/>
  <c r="Y139" i="25"/>
  <c r="Y138" i="25"/>
  <c r="Y137" i="25"/>
  <c r="Y136" i="25"/>
  <c r="Y132" i="25"/>
  <c r="Y131" i="25"/>
  <c r="Y130" i="25"/>
  <c r="Y129" i="25"/>
  <c r="Y128" i="25"/>
  <c r="Y127" i="25"/>
  <c r="Y126" i="25"/>
  <c r="Y117" i="25"/>
  <c r="Y116" i="25"/>
  <c r="Y113" i="25"/>
  <c r="Y112" i="25"/>
  <c r="Y111" i="25"/>
  <c r="Y110" i="25"/>
  <c r="Y106" i="25"/>
  <c r="Y105" i="25"/>
  <c r="Y104" i="25"/>
  <c r="Y97" i="25"/>
  <c r="Y96" i="25"/>
  <c r="Y95" i="25"/>
  <c r="Y94" i="25"/>
  <c r="Y93" i="25"/>
  <c r="Y78" i="25"/>
  <c r="Y77" i="25"/>
  <c r="Y76" i="25"/>
  <c r="Y24" i="25"/>
  <c r="Y23" i="25"/>
  <c r="Y22" i="25"/>
  <c r="Y21" i="25"/>
  <c r="V5" i="25"/>
  <c r="E17" i="37" s="1"/>
  <c r="Y135" i="25"/>
  <c r="Y109" i="25"/>
  <c r="Y101" i="25"/>
  <c r="Y102" i="25"/>
  <c r="Y92" i="25"/>
  <c r="AF123" i="25"/>
  <c r="AF122" i="25"/>
  <c r="AF121" i="25"/>
  <c r="AF120" i="25"/>
  <c r="AF119" i="25"/>
  <c r="AE119" i="25"/>
  <c r="W124" i="25"/>
  <c r="Y124" i="25"/>
  <c r="W142" i="25"/>
  <c r="W133" i="25"/>
  <c r="W118" i="25"/>
  <c r="W107" i="25"/>
  <c r="W98" i="25"/>
  <c r="W89" i="25"/>
  <c r="W80" i="25"/>
  <c r="W25" i="25"/>
  <c r="W34" i="25"/>
  <c r="AF110" i="25"/>
  <c r="AF109" i="25"/>
  <c r="AE109" i="25"/>
  <c r="AF108" i="25"/>
  <c r="AE108" i="25"/>
  <c r="AF141" i="25"/>
  <c r="AF140" i="25"/>
  <c r="AF139" i="25"/>
  <c r="AF138" i="25"/>
  <c r="AF137" i="25"/>
  <c r="AF136" i="25"/>
  <c r="AF135" i="25"/>
  <c r="AF134" i="25"/>
  <c r="AE134" i="25" s="1"/>
  <c r="AF132" i="25"/>
  <c r="AF131" i="25"/>
  <c r="AF130" i="25"/>
  <c r="AF129" i="25"/>
  <c r="AF128" i="25"/>
  <c r="AF127" i="25"/>
  <c r="AF126" i="25"/>
  <c r="AF117" i="25"/>
  <c r="AF116" i="25"/>
  <c r="AF113" i="25"/>
  <c r="AF112" i="25"/>
  <c r="AF111" i="25"/>
  <c r="AF106" i="25"/>
  <c r="AF105" i="25"/>
  <c r="AF104" i="25"/>
  <c r="AF103" i="25"/>
  <c r="AF102" i="25"/>
  <c r="AF101" i="25"/>
  <c r="AF100" i="25"/>
  <c r="AF99" i="25"/>
  <c r="AE99" i="25" s="1"/>
  <c r="AF97" i="25"/>
  <c r="AF96" i="25"/>
  <c r="AF95" i="25"/>
  <c r="AF94" i="25"/>
  <c r="AF93" i="25"/>
  <c r="AF92" i="25"/>
  <c r="AF91" i="25"/>
  <c r="AE91" i="25" s="1"/>
  <c r="AF90" i="25"/>
  <c r="AF88" i="25"/>
  <c r="AE88" i="25" s="1"/>
  <c r="AF87" i="25"/>
  <c r="AE87" i="25" s="1"/>
  <c r="AF86" i="25"/>
  <c r="AE86" i="25" s="1"/>
  <c r="AF85" i="25"/>
  <c r="AE85" i="25" s="1"/>
  <c r="AF84" i="25"/>
  <c r="AE84" i="25" s="1"/>
  <c r="AF83" i="25"/>
  <c r="AF82" i="25"/>
  <c r="AE82" i="25" s="1"/>
  <c r="AF81" i="25"/>
  <c r="AE81" i="25" s="1"/>
  <c r="AF79" i="25"/>
  <c r="AE79" i="25" s="1"/>
  <c r="AF78" i="25"/>
  <c r="AF77" i="25"/>
  <c r="AF76" i="25"/>
  <c r="AF75" i="25"/>
  <c r="AE75" i="25" s="1"/>
  <c r="AF74" i="25"/>
  <c r="AE74" i="25" s="1"/>
  <c r="AF73" i="25"/>
  <c r="AE73" i="25" s="1"/>
  <c r="AF72" i="25"/>
  <c r="AE72" i="25" s="1"/>
  <c r="AF29" i="25"/>
  <c r="AE29" i="25" s="1"/>
  <c r="AF28" i="25"/>
  <c r="AE28" i="25" s="1"/>
  <c r="AF27" i="25"/>
  <c r="AE27" i="25" s="1"/>
  <c r="AA6" i="25"/>
  <c r="AF17" i="25"/>
  <c r="AE17" i="25" s="1"/>
  <c r="AF18" i="25"/>
  <c r="AE18" i="25" s="1"/>
  <c r="AE25" i="25" s="1"/>
  <c r="M25" i="25" s="1"/>
  <c r="AF23" i="25"/>
  <c r="AF24" i="25"/>
  <c r="AF26" i="25"/>
  <c r="AE26" i="25" s="1"/>
  <c r="Y136" i="43"/>
  <c r="Y93" i="44"/>
  <c r="Y29" i="45"/>
  <c r="Y22" i="45"/>
  <c r="Y64" i="46"/>
  <c r="U64" i="45"/>
  <c r="U136" i="45"/>
  <c r="X112" i="46"/>
  <c r="M118" i="46"/>
  <c r="V101" i="46"/>
  <c r="X101" i="46" s="1"/>
  <c r="Y93" i="46"/>
  <c r="X44" i="46"/>
  <c r="Y37" i="46"/>
  <c r="X21" i="46"/>
  <c r="Y21" i="46"/>
  <c r="Y145" i="45"/>
  <c r="M109" i="45"/>
  <c r="Y95" i="45"/>
  <c r="M91" i="45"/>
  <c r="V83" i="45"/>
  <c r="V87" i="45"/>
  <c r="Y87" i="45" s="1"/>
  <c r="X85" i="45"/>
  <c r="X26" i="45"/>
  <c r="Y26" i="45"/>
  <c r="V21" i="45"/>
  <c r="Y21" i="45" s="1"/>
  <c r="V103" i="44"/>
  <c r="Y103" i="44" s="1"/>
  <c r="V92" i="44"/>
  <c r="X92" i="44" s="1"/>
  <c r="V87" i="44"/>
  <c r="X87" i="44" s="1"/>
  <c r="X84" i="44"/>
  <c r="Y46" i="44"/>
  <c r="X46" i="44"/>
  <c r="Y18" i="44"/>
  <c r="V19" i="44"/>
  <c r="X19" i="44" s="1"/>
  <c r="AE43" i="44"/>
  <c r="M43" i="44" s="1"/>
  <c r="Y134" i="25"/>
  <c r="AF62" i="25"/>
  <c r="V112" i="43"/>
  <c r="X112" i="43" s="1"/>
  <c r="M109" i="43"/>
  <c r="Y103" i="43"/>
  <c r="V93" i="43"/>
  <c r="X93" i="43" s="1"/>
  <c r="M100" i="43"/>
  <c r="Y88" i="43"/>
  <c r="U13" i="45"/>
  <c r="Y19" i="44"/>
  <c r="Y79" i="25" l="1"/>
  <c r="U64" i="46"/>
  <c r="X124" i="25"/>
  <c r="X121" i="44"/>
  <c r="Y121" i="44"/>
  <c r="W154" i="44"/>
  <c r="X146" i="43"/>
  <c r="Y146" i="43"/>
  <c r="Y153" i="43" s="1"/>
  <c r="Y123" i="44"/>
  <c r="Y129" i="44" s="1"/>
  <c r="Y122" i="44"/>
  <c r="AF153" i="44"/>
  <c r="Y73" i="46"/>
  <c r="Y75" i="46"/>
  <c r="Y74" i="46"/>
  <c r="Y27" i="45"/>
  <c r="Y93" i="43"/>
  <c r="AF144" i="46"/>
  <c r="AF154" i="46" s="1"/>
  <c r="U4" i="44"/>
  <c r="F16" i="37" s="1"/>
  <c r="Y145" i="46"/>
  <c r="Y153" i="46" s="1"/>
  <c r="X110" i="44"/>
  <c r="X86" i="44"/>
  <c r="Y20" i="44"/>
  <c r="Y102" i="46"/>
  <c r="Y74" i="45"/>
  <c r="X74" i="45"/>
  <c r="Y22" i="43"/>
  <c r="Y96" i="43"/>
  <c r="Y86" i="43"/>
  <c r="Y84" i="43"/>
  <c r="Y29" i="43"/>
  <c r="Y27" i="43"/>
  <c r="Y18" i="43"/>
  <c r="Y147" i="44"/>
  <c r="Y146" i="44"/>
  <c r="Y120" i="44"/>
  <c r="Y119" i="44"/>
  <c r="Y88" i="44"/>
  <c r="AE91" i="44"/>
  <c r="M91" i="44" s="1"/>
  <c r="Y108" i="25"/>
  <c r="Y118" i="25" s="1"/>
  <c r="Y91" i="25"/>
  <c r="AF91" i="44"/>
  <c r="X135" i="45"/>
  <c r="X135" i="43"/>
  <c r="AE64" i="46"/>
  <c r="AE72" i="46" s="1"/>
  <c r="M72" i="46" s="1"/>
  <c r="AF72" i="45"/>
  <c r="AF82" i="45" s="1"/>
  <c r="X135" i="44"/>
  <c r="AF136" i="45"/>
  <c r="AF144" i="45" s="1"/>
  <c r="AE136" i="45"/>
  <c r="AE144" i="45" s="1"/>
  <c r="M144" i="45" s="1"/>
  <c r="W71" i="25"/>
  <c r="W82" i="44"/>
  <c r="W16" i="44" s="1"/>
  <c r="AF136" i="43"/>
  <c r="AF144" i="43" s="1"/>
  <c r="X62" i="25"/>
  <c r="U64" i="43"/>
  <c r="U7" i="43" s="1"/>
  <c r="AF64" i="43"/>
  <c r="AF72" i="43" s="1"/>
  <c r="AF72" i="44"/>
  <c r="AF109" i="44"/>
  <c r="AF144" i="44"/>
  <c r="W82" i="43"/>
  <c r="W154" i="45"/>
  <c r="W82" i="46"/>
  <c r="M82" i="45"/>
  <c r="W82" i="45"/>
  <c r="AE72" i="44"/>
  <c r="M72" i="44" s="1"/>
  <c r="Y136" i="44"/>
  <c r="Y144" i="44" s="1"/>
  <c r="U4" i="45"/>
  <c r="Y19" i="45"/>
  <c r="U7" i="46"/>
  <c r="Y83" i="46"/>
  <c r="U7" i="44"/>
  <c r="F21" i="37" s="1"/>
  <c r="AE25" i="44"/>
  <c r="M25" i="44" s="1"/>
  <c r="X96" i="45"/>
  <c r="Y96" i="45"/>
  <c r="Y94" i="45"/>
  <c r="X94" i="45"/>
  <c r="Y88" i="45"/>
  <c r="X45" i="45"/>
  <c r="Y86" i="45"/>
  <c r="X92" i="45"/>
  <c r="X26" i="46"/>
  <c r="Y97" i="46"/>
  <c r="Y30" i="46"/>
  <c r="X29" i="46"/>
  <c r="Y110" i="46"/>
  <c r="X110" i="46"/>
  <c r="X45" i="46"/>
  <c r="V52" i="46"/>
  <c r="X52" i="46" s="1"/>
  <c r="Y45" i="46"/>
  <c r="X17" i="46"/>
  <c r="Y17" i="46"/>
  <c r="Y101" i="46"/>
  <c r="AA4" i="46" s="1"/>
  <c r="X27" i="46"/>
  <c r="Y28" i="46"/>
  <c r="X35" i="46"/>
  <c r="X19" i="46"/>
  <c r="AF82" i="46"/>
  <c r="J12" i="37"/>
  <c r="E6" i="37" s="1"/>
  <c r="F6" i="37" s="1"/>
  <c r="V34" i="46"/>
  <c r="X34" i="46" s="1"/>
  <c r="Y88" i="46"/>
  <c r="Y95" i="46"/>
  <c r="Y18" i="46"/>
  <c r="V43" i="46"/>
  <c r="X43" i="46" s="1"/>
  <c r="Y84" i="46"/>
  <c r="X36" i="46"/>
  <c r="V25" i="46"/>
  <c r="X25" i="46" s="1"/>
  <c r="X46" i="45"/>
  <c r="Y46" i="45"/>
  <c r="V100" i="45"/>
  <c r="X100" i="45" s="1"/>
  <c r="AF154" i="45"/>
  <c r="AE135" i="44"/>
  <c r="U4" i="43"/>
  <c r="Y21" i="43"/>
  <c r="X145" i="43"/>
  <c r="AF154" i="43"/>
  <c r="V72" i="44"/>
  <c r="V145" i="44"/>
  <c r="V153" i="44" s="1"/>
  <c r="X67" i="44"/>
  <c r="AF81" i="44"/>
  <c r="Y17" i="44"/>
  <c r="AE109" i="44"/>
  <c r="M109" i="44" s="1"/>
  <c r="Y48" i="44"/>
  <c r="AE52" i="44"/>
  <c r="M52" i="44" s="1"/>
  <c r="AE100" i="44"/>
  <c r="M100" i="44" s="1"/>
  <c r="X81" i="25"/>
  <c r="Y81" i="25"/>
  <c r="Y72" i="25"/>
  <c r="X72" i="25"/>
  <c r="X88" i="25"/>
  <c r="Y88" i="25"/>
  <c r="Y87" i="25"/>
  <c r="AE118" i="25"/>
  <c r="X53" i="25"/>
  <c r="Y20" i="25"/>
  <c r="AE43" i="25"/>
  <c r="X75" i="25"/>
  <c r="U7" i="25"/>
  <c r="D21" i="37" s="1"/>
  <c r="Y83" i="25"/>
  <c r="X85" i="25"/>
  <c r="Y17" i="43"/>
  <c r="X17" i="43"/>
  <c r="Y129" i="43"/>
  <c r="U3" i="43"/>
  <c r="X28" i="43"/>
  <c r="Y144" i="43"/>
  <c r="V25" i="43"/>
  <c r="X25" i="43" s="1"/>
  <c r="Y101" i="44"/>
  <c r="X101" i="44"/>
  <c r="Y87" i="44"/>
  <c r="Y92" i="44"/>
  <c r="X26" i="44"/>
  <c r="X50" i="44"/>
  <c r="V34" i="44"/>
  <c r="X34" i="44" s="1"/>
  <c r="V129" i="44"/>
  <c r="X129" i="44" s="1"/>
  <c r="V144" i="44"/>
  <c r="X144" i="44" s="1"/>
  <c r="U3" i="44"/>
  <c r="F15" i="37" s="1"/>
  <c r="X94" i="43"/>
  <c r="Y94" i="43"/>
  <c r="X111" i="43"/>
  <c r="Y111" i="43"/>
  <c r="X75" i="43"/>
  <c r="Y75" i="43"/>
  <c r="Y101" i="43"/>
  <c r="X101" i="43"/>
  <c r="X30" i="43"/>
  <c r="X64" i="43"/>
  <c r="Y19" i="43"/>
  <c r="Y37" i="45"/>
  <c r="X37" i="45"/>
  <c r="V72" i="45"/>
  <c r="Y97" i="45"/>
  <c r="Y84" i="45"/>
  <c r="Y103" i="45"/>
  <c r="V91" i="45"/>
  <c r="X91" i="45" s="1"/>
  <c r="X64" i="45"/>
  <c r="Y153" i="45"/>
  <c r="X111" i="46"/>
  <c r="V118" i="46"/>
  <c r="X118" i="46" s="1"/>
  <c r="Y111" i="46"/>
  <c r="X94" i="46"/>
  <c r="V100" i="46"/>
  <c r="X100" i="46" s="1"/>
  <c r="Y94" i="46"/>
  <c r="X96" i="46"/>
  <c r="Y96" i="46"/>
  <c r="V153" i="46"/>
  <c r="X153" i="46" s="1"/>
  <c r="V109" i="46"/>
  <c r="X109" i="46" s="1"/>
  <c r="Y22" i="46"/>
  <c r="V81" i="46"/>
  <c r="X81" i="46" s="1"/>
  <c r="X22" i="46"/>
  <c r="Y43" i="46"/>
  <c r="Y46" i="46"/>
  <c r="X87" i="46"/>
  <c r="U4" i="46"/>
  <c r="U3" i="46"/>
  <c r="Y17" i="45"/>
  <c r="V25" i="45"/>
  <c r="X25" i="45" s="1"/>
  <c r="X17" i="45"/>
  <c r="Y102" i="45"/>
  <c r="X102" i="45"/>
  <c r="Y35" i="45"/>
  <c r="X35" i="45"/>
  <c r="V43" i="45"/>
  <c r="X43" i="45" s="1"/>
  <c r="Y28" i="45"/>
  <c r="X28" i="45"/>
  <c r="V34" i="45"/>
  <c r="X34" i="45" s="1"/>
  <c r="X36" i="45"/>
  <c r="Y36" i="45"/>
  <c r="Y75" i="45"/>
  <c r="X75" i="45"/>
  <c r="X112" i="45"/>
  <c r="Y112" i="45"/>
  <c r="V52" i="45"/>
  <c r="X52" i="45" s="1"/>
  <c r="X44" i="45"/>
  <c r="Y44" i="45"/>
  <c r="U7" i="45"/>
  <c r="X83" i="45"/>
  <c r="Y110" i="45"/>
  <c r="Y93" i="45"/>
  <c r="X18" i="45"/>
  <c r="Y64" i="45"/>
  <c r="Y72" i="45" s="1"/>
  <c r="Y83" i="45"/>
  <c r="V118" i="45"/>
  <c r="X118" i="45" s="1"/>
  <c r="X111" i="45"/>
  <c r="Y30" i="45"/>
  <c r="X21" i="45"/>
  <c r="X87" i="45"/>
  <c r="X136" i="45"/>
  <c r="U3" i="45"/>
  <c r="V109" i="45"/>
  <c r="X109" i="45" s="1"/>
  <c r="Y101" i="45"/>
  <c r="X20" i="45"/>
  <c r="V43" i="44"/>
  <c r="X43" i="44" s="1"/>
  <c r="Y35" i="44"/>
  <c r="X35" i="44"/>
  <c r="X85" i="44"/>
  <c r="Y85" i="44"/>
  <c r="X36" i="44"/>
  <c r="Y36" i="44"/>
  <c r="Y44" i="44"/>
  <c r="X44" i="44"/>
  <c r="Y102" i="44"/>
  <c r="X102" i="44"/>
  <c r="AE118" i="44"/>
  <c r="M118" i="44" s="1"/>
  <c r="AF129" i="44"/>
  <c r="AF43" i="44"/>
  <c r="V100" i="44"/>
  <c r="X100" i="44" s="1"/>
  <c r="AE81" i="44"/>
  <c r="M81" i="44" s="1"/>
  <c r="AE136" i="44"/>
  <c r="AE144" i="44" s="1"/>
  <c r="M144" i="44" s="1"/>
  <c r="Y28" i="44"/>
  <c r="V81" i="44"/>
  <c r="AF34" i="44"/>
  <c r="AE26" i="44"/>
  <c r="AE34" i="44" s="1"/>
  <c r="M34" i="44" s="1"/>
  <c r="AF135" i="44"/>
  <c r="Y94" i="44"/>
  <c r="AE153" i="44"/>
  <c r="M153" i="44" s="1"/>
  <c r="Y81" i="44"/>
  <c r="AE129" i="44"/>
  <c r="M129" i="44" s="1"/>
  <c r="Y83" i="44"/>
  <c r="AF100" i="44"/>
  <c r="X35" i="43"/>
  <c r="Y35" i="43"/>
  <c r="X26" i="43"/>
  <c r="Y26" i="43"/>
  <c r="V34" i="43"/>
  <c r="X34" i="43" s="1"/>
  <c r="X46" i="43"/>
  <c r="Y46" i="43"/>
  <c r="X44" i="43"/>
  <c r="Y44" i="43"/>
  <c r="X92" i="43"/>
  <c r="Y92" i="43"/>
  <c r="X102" i="43"/>
  <c r="Y102" i="43"/>
  <c r="V109" i="43"/>
  <c r="X109" i="43" s="1"/>
  <c r="X20" i="43"/>
  <c r="Y112" i="43"/>
  <c r="V153" i="43"/>
  <c r="X153" i="43" s="1"/>
  <c r="V72" i="43"/>
  <c r="X72" i="43" s="1"/>
  <c r="X110" i="43"/>
  <c r="X83" i="43"/>
  <c r="V118" i="43"/>
  <c r="X118" i="43" s="1"/>
  <c r="Y97" i="43"/>
  <c r="AF118" i="25"/>
  <c r="AE124" i="25"/>
  <c r="X149" i="44"/>
  <c r="Y72" i="44"/>
  <c r="X72" i="44"/>
  <c r="X71" i="43"/>
  <c r="V144" i="43"/>
  <c r="X144" i="43" s="1"/>
  <c r="Y72" i="43"/>
  <c r="V129" i="43"/>
  <c r="X129" i="43" s="1"/>
  <c r="AF155" i="43"/>
  <c r="W154" i="43"/>
  <c r="V144" i="45"/>
  <c r="X144" i="45" s="1"/>
  <c r="AE154" i="45"/>
  <c r="X72" i="45"/>
  <c r="Y144" i="45"/>
  <c r="Y72" i="46"/>
  <c r="V72" i="46"/>
  <c r="W154" i="46"/>
  <c r="X135" i="46"/>
  <c r="AE154" i="46"/>
  <c r="V144" i="46"/>
  <c r="X144" i="46" s="1"/>
  <c r="Y142" i="25"/>
  <c r="AF133" i="25"/>
  <c r="X86" i="25"/>
  <c r="Y18" i="25"/>
  <c r="AF43" i="25"/>
  <c r="Y37" i="25"/>
  <c r="AF89" i="25"/>
  <c r="AF98" i="25"/>
  <c r="AF107" i="25"/>
  <c r="AF124" i="25"/>
  <c r="Y19" i="25"/>
  <c r="X19" i="25"/>
  <c r="Y125" i="25"/>
  <c r="Y133" i="25" s="1"/>
  <c r="V25" i="25"/>
  <c r="X25" i="25" s="1"/>
  <c r="V118" i="25"/>
  <c r="X118" i="25" s="1"/>
  <c r="X17" i="25"/>
  <c r="AF52" i="25"/>
  <c r="AE52" i="25"/>
  <c r="AF53" i="25"/>
  <c r="AE53" i="25" s="1"/>
  <c r="AE61" i="25" s="1"/>
  <c r="M61" i="25" s="1"/>
  <c r="AE90" i="25"/>
  <c r="AE98" i="25" s="1"/>
  <c r="M98" i="25" s="1"/>
  <c r="AE125" i="25"/>
  <c r="AE133" i="25" s="1"/>
  <c r="M133" i="25" s="1"/>
  <c r="U3" i="25"/>
  <c r="D15" i="37" s="1"/>
  <c r="AE100" i="25"/>
  <c r="AE107" i="25" s="1"/>
  <c r="M107" i="25" s="1"/>
  <c r="AF142" i="25"/>
  <c r="V142" i="25"/>
  <c r="X142" i="25" s="1"/>
  <c r="AF25" i="25"/>
  <c r="AE142" i="25"/>
  <c r="M142" i="25" s="1"/>
  <c r="Y26" i="25"/>
  <c r="Y34" i="25" s="1"/>
  <c r="AE62" i="25"/>
  <c r="AE70" i="25" s="1"/>
  <c r="M70" i="25" s="1"/>
  <c r="V133" i="25"/>
  <c r="X133" i="25" s="1"/>
  <c r="Y82" i="25"/>
  <c r="W143" i="25"/>
  <c r="H26" i="37"/>
  <c r="Y20" i="46"/>
  <c r="AE82" i="46"/>
  <c r="H24" i="37"/>
  <c r="H25" i="37"/>
  <c r="H17" i="37"/>
  <c r="H23" i="37"/>
  <c r="H18" i="37"/>
  <c r="H22" i="37"/>
  <c r="AE82" i="45"/>
  <c r="Y74" i="43"/>
  <c r="V112" i="44"/>
  <c r="V118" i="44" s="1"/>
  <c r="X118" i="44" s="1"/>
  <c r="Y114" i="44"/>
  <c r="V25" i="44"/>
  <c r="X25" i="44" s="1"/>
  <c r="E35" i="37"/>
  <c r="AF52" i="44"/>
  <c r="AF118" i="44"/>
  <c r="D33" i="37"/>
  <c r="D34" i="37"/>
  <c r="AF70" i="25"/>
  <c r="V70" i="25"/>
  <c r="X70" i="25" s="1"/>
  <c r="AF61" i="25"/>
  <c r="Y61" i="25"/>
  <c r="V61" i="25"/>
  <c r="X61" i="25" s="1"/>
  <c r="U13" i="44"/>
  <c r="F28" i="37" s="1"/>
  <c r="D35" i="37"/>
  <c r="I17" i="37"/>
  <c r="J17" i="37" s="1"/>
  <c r="I18" i="37"/>
  <c r="J18" i="37" s="1"/>
  <c r="AE80" i="25"/>
  <c r="M80" i="25" s="1"/>
  <c r="X74" i="25"/>
  <c r="Y74" i="25"/>
  <c r="V80" i="25"/>
  <c r="V107" i="25"/>
  <c r="X107" i="25" s="1"/>
  <c r="X99" i="25"/>
  <c r="Y99" i="25"/>
  <c r="M118" i="45"/>
  <c r="X100" i="25"/>
  <c r="Y100" i="25"/>
  <c r="M43" i="25"/>
  <c r="V13" i="45"/>
  <c r="V34" i="25"/>
  <c r="M25" i="43"/>
  <c r="X45" i="43"/>
  <c r="Y45" i="43"/>
  <c r="V52" i="43"/>
  <c r="X52" i="43" s="1"/>
  <c r="Y85" i="43"/>
  <c r="X85" i="43"/>
  <c r="V91" i="43"/>
  <c r="M34" i="46"/>
  <c r="M82" i="46" s="1"/>
  <c r="V43" i="43"/>
  <c r="X43" i="43" s="1"/>
  <c r="X36" i="43"/>
  <c r="Y36" i="43"/>
  <c r="Y87" i="43"/>
  <c r="X87" i="43"/>
  <c r="U13" i="46"/>
  <c r="V98" i="25"/>
  <c r="X98" i="25" s="1"/>
  <c r="X90" i="25"/>
  <c r="Y90" i="25"/>
  <c r="X44" i="25"/>
  <c r="Y44" i="25"/>
  <c r="V52" i="25"/>
  <c r="X52" i="25" s="1"/>
  <c r="U13" i="43"/>
  <c r="Y45" i="25"/>
  <c r="X45" i="25"/>
  <c r="Y37" i="43"/>
  <c r="X37" i="43"/>
  <c r="V43" i="25"/>
  <c r="X43" i="25" s="1"/>
  <c r="X35" i="25"/>
  <c r="Y35" i="25"/>
  <c r="Y73" i="43"/>
  <c r="V81" i="43"/>
  <c r="X73" i="43"/>
  <c r="Y95" i="43"/>
  <c r="X95" i="43"/>
  <c r="V100" i="43"/>
  <c r="X100" i="43" s="1"/>
  <c r="X49" i="44"/>
  <c r="Y49" i="44"/>
  <c r="V52" i="44"/>
  <c r="X36" i="25"/>
  <c r="Y36" i="25"/>
  <c r="AE89" i="25"/>
  <c r="M89" i="25" s="1"/>
  <c r="Y84" i="25"/>
  <c r="V89" i="25"/>
  <c r="X89" i="25" s="1"/>
  <c r="X84" i="25"/>
  <c r="V109" i="44"/>
  <c r="X109" i="44" s="1"/>
  <c r="AF80" i="25"/>
  <c r="X103" i="44"/>
  <c r="Y92" i="46"/>
  <c r="X92" i="46"/>
  <c r="V91" i="44"/>
  <c r="U13" i="25"/>
  <c r="AF25" i="44"/>
  <c r="Y70" i="25"/>
  <c r="M129" i="43"/>
  <c r="V73" i="45"/>
  <c r="V85" i="46"/>
  <c r="V153" i="45"/>
  <c r="X153" i="45" s="1"/>
  <c r="X86" i="46"/>
  <c r="M109" i="46"/>
  <c r="M154" i="46" s="1"/>
  <c r="X103" i="46"/>
  <c r="Y136" i="46"/>
  <c r="Y144" i="46" s="1"/>
  <c r="W16" i="25" l="1"/>
  <c r="AF155" i="46"/>
  <c r="Y118" i="46"/>
  <c r="W155" i="45"/>
  <c r="V4" i="46"/>
  <c r="Y81" i="46"/>
  <c r="AA4" i="25"/>
  <c r="W155" i="44"/>
  <c r="Y109" i="44"/>
  <c r="W16" i="45"/>
  <c r="Y25" i="44"/>
  <c r="Y109" i="46"/>
  <c r="M154" i="45"/>
  <c r="M16" i="45" s="1"/>
  <c r="Y34" i="43"/>
  <c r="Y34" i="45"/>
  <c r="Y25" i="45"/>
  <c r="AF143" i="25"/>
  <c r="Y118" i="43"/>
  <c r="V3" i="45"/>
  <c r="Y25" i="25"/>
  <c r="AF82" i="43"/>
  <c r="AE64" i="43"/>
  <c r="M143" i="25"/>
  <c r="M82" i="44"/>
  <c r="AE136" i="43"/>
  <c r="AF155" i="45"/>
  <c r="M154" i="44"/>
  <c r="X153" i="44"/>
  <c r="V154" i="44"/>
  <c r="X81" i="44"/>
  <c r="V82" i="44"/>
  <c r="W155" i="43"/>
  <c r="W16" i="43"/>
  <c r="X81" i="43"/>
  <c r="X82" i="43" s="1"/>
  <c r="V82" i="43"/>
  <c r="X72" i="46"/>
  <c r="X82" i="46" s="1"/>
  <c r="V82" i="46"/>
  <c r="AA4" i="44"/>
  <c r="Y100" i="45"/>
  <c r="H21" i="37"/>
  <c r="Y34" i="46"/>
  <c r="Y100" i="44"/>
  <c r="Y91" i="43"/>
  <c r="Y52" i="45"/>
  <c r="Y91" i="45"/>
  <c r="Y52" i="46"/>
  <c r="Y109" i="45"/>
  <c r="H16" i="37"/>
  <c r="AA4" i="43"/>
  <c r="Y25" i="43"/>
  <c r="AA5" i="44"/>
  <c r="X145" i="44"/>
  <c r="Y145" i="44"/>
  <c r="Y34" i="44"/>
  <c r="Y91" i="44"/>
  <c r="AE82" i="44"/>
  <c r="W144" i="25"/>
  <c r="AA5" i="43"/>
  <c r="Y109" i="43"/>
  <c r="Y118" i="45"/>
  <c r="Y43" i="45"/>
  <c r="H15" i="37"/>
  <c r="Y25" i="46"/>
  <c r="V154" i="45"/>
  <c r="AA4" i="45"/>
  <c r="AA5" i="45"/>
  <c r="Y52" i="44"/>
  <c r="AE154" i="44"/>
  <c r="AF154" i="44"/>
  <c r="AF82" i="44"/>
  <c r="Y43" i="44"/>
  <c r="V3" i="43"/>
  <c r="Y43" i="43"/>
  <c r="Y52" i="43"/>
  <c r="V13" i="25"/>
  <c r="E28" i="37" s="1"/>
  <c r="X154" i="45"/>
  <c r="AE155" i="45"/>
  <c r="W16" i="46"/>
  <c r="W155" i="46"/>
  <c r="AE155" i="46"/>
  <c r="Y89" i="25"/>
  <c r="AF144" i="25"/>
  <c r="Y43" i="25"/>
  <c r="Y52" i="25"/>
  <c r="AA5" i="25"/>
  <c r="Y112" i="44"/>
  <c r="Y118" i="44" s="1"/>
  <c r="X112" i="44"/>
  <c r="M155" i="46"/>
  <c r="AF155" i="44"/>
  <c r="M16" i="46"/>
  <c r="AE143" i="25"/>
  <c r="V13" i="44"/>
  <c r="G28" i="37" s="1"/>
  <c r="Y85" i="46"/>
  <c r="V91" i="46"/>
  <c r="X85" i="46"/>
  <c r="X73" i="45"/>
  <c r="Y73" i="45"/>
  <c r="V81" i="45"/>
  <c r="V82" i="45" s="1"/>
  <c r="D28" i="37"/>
  <c r="X91" i="44"/>
  <c r="Y100" i="46"/>
  <c r="V13" i="43"/>
  <c r="X52" i="44"/>
  <c r="Y100" i="43"/>
  <c r="Y81" i="43"/>
  <c r="V4" i="43"/>
  <c r="H28" i="37"/>
  <c r="Y98" i="25"/>
  <c r="V12" i="46" a="1"/>
  <c r="V12" i="46" s="1"/>
  <c r="V7" i="46" a="1"/>
  <c r="V7" i="46" s="1"/>
  <c r="V8" i="46" a="1"/>
  <c r="V8" i="46" s="1"/>
  <c r="V11" i="46" a="1"/>
  <c r="V11" i="46" s="1"/>
  <c r="V9" i="46" a="1"/>
  <c r="V9" i="46" s="1"/>
  <c r="V10" i="46" a="1"/>
  <c r="V10" i="46" s="1"/>
  <c r="V154" i="43"/>
  <c r="X91" i="43"/>
  <c r="X154" i="43" s="1"/>
  <c r="V3" i="25"/>
  <c r="E15" i="37" s="1"/>
  <c r="D19" i="37" s="1"/>
  <c r="D20" i="37" s="1"/>
  <c r="V71" i="25"/>
  <c r="X34" i="25"/>
  <c r="X71" i="25" s="1"/>
  <c r="Y107" i="25"/>
  <c r="X80" i="25"/>
  <c r="X143" i="25" s="1"/>
  <c r="V143" i="25"/>
  <c r="Y80" i="25"/>
  <c r="Y82" i="46" l="1"/>
  <c r="M155" i="45"/>
  <c r="V155" i="43"/>
  <c r="X154" i="44"/>
  <c r="Y82" i="44"/>
  <c r="AE144" i="43"/>
  <c r="M144" i="43" s="1"/>
  <c r="M154" i="43" s="1"/>
  <c r="Y71" i="25"/>
  <c r="AE72" i="43"/>
  <c r="M72" i="43" s="1"/>
  <c r="M82" i="43" s="1"/>
  <c r="Y82" i="43"/>
  <c r="V3" i="44"/>
  <c r="G15" i="37" s="1"/>
  <c r="X82" i="44"/>
  <c r="E33" i="37"/>
  <c r="Y154" i="45"/>
  <c r="Y154" i="43"/>
  <c r="M155" i="44"/>
  <c r="AE155" i="44"/>
  <c r="V4" i="44"/>
  <c r="G16" i="37" s="1"/>
  <c r="Y153" i="44"/>
  <c r="Y154" i="44" s="1"/>
  <c r="X155" i="43"/>
  <c r="V12" i="44" a="1"/>
  <c r="V12" i="44" s="1"/>
  <c r="G26" i="37" s="1"/>
  <c r="M16" i="44"/>
  <c r="F13" i="37" s="1"/>
  <c r="V155" i="44"/>
  <c r="V8" i="45" a="1"/>
  <c r="V8" i="45" s="1"/>
  <c r="V9" i="45" a="1"/>
  <c r="V9" i="45" s="1"/>
  <c r="V11" i="45" a="1"/>
  <c r="V11" i="45" s="1"/>
  <c r="V12" i="45" a="1"/>
  <c r="V12" i="45" s="1"/>
  <c r="V10" i="45" a="1"/>
  <c r="V10" i="45" s="1"/>
  <c r="V7" i="45" a="1"/>
  <c r="V7" i="45" s="1"/>
  <c r="X144" i="25"/>
  <c r="V11" i="44" a="1"/>
  <c r="V11" i="44" s="1"/>
  <c r="G25" i="37" s="1"/>
  <c r="V9" i="44" a="1"/>
  <c r="V9" i="44" s="1"/>
  <c r="G23" i="37" s="1"/>
  <c r="V8" i="44" a="1"/>
  <c r="V8" i="44" s="1"/>
  <c r="G22" i="37" s="1"/>
  <c r="V10" i="44" a="1"/>
  <c r="V10" i="44" s="1"/>
  <c r="G24" i="37" s="1"/>
  <c r="V7" i="44" a="1"/>
  <c r="V7" i="44" s="1"/>
  <c r="G21" i="37" s="1"/>
  <c r="V144" i="25"/>
  <c r="X16" i="25"/>
  <c r="V16" i="25"/>
  <c r="X16" i="43"/>
  <c r="V16" i="44"/>
  <c r="Y143" i="25"/>
  <c r="V16" i="43"/>
  <c r="X81" i="45"/>
  <c r="X82" i="45" s="1"/>
  <c r="V4" i="45"/>
  <c r="I16" i="37" s="1"/>
  <c r="Y81" i="45"/>
  <c r="Y82" i="45" s="1"/>
  <c r="V154" i="46"/>
  <c r="X91" i="46"/>
  <c r="X154" i="46" s="1"/>
  <c r="V3" i="46"/>
  <c r="I15" i="37" s="1"/>
  <c r="Y91" i="46"/>
  <c r="Y154" i="46" s="1"/>
  <c r="AA5" i="46"/>
  <c r="E34" i="37" s="1"/>
  <c r="V13" i="46"/>
  <c r="I28" i="37" s="1"/>
  <c r="J28" i="37" s="1"/>
  <c r="AE154" i="43" l="1"/>
  <c r="AE82" i="43"/>
  <c r="X16" i="44"/>
  <c r="M16" i="43"/>
  <c r="X155" i="44"/>
  <c r="Y144" i="25"/>
  <c r="Y16" i="25"/>
  <c r="F19" i="37"/>
  <c r="F20" i="37" s="1"/>
  <c r="Y155" i="43"/>
  <c r="M155" i="43"/>
  <c r="Y16" i="43"/>
  <c r="J16" i="37"/>
  <c r="Y16" i="44"/>
  <c r="Y155" i="44"/>
  <c r="F27" i="37"/>
  <c r="G29" i="37"/>
  <c r="H19" i="37"/>
  <c r="J15" i="37"/>
  <c r="X155" i="46"/>
  <c r="X16" i="46"/>
  <c r="V155" i="46"/>
  <c r="V16" i="46"/>
  <c r="Y16" i="45"/>
  <c r="Y155" i="45"/>
  <c r="V16" i="45"/>
  <c r="V155" i="45"/>
  <c r="X16" i="45"/>
  <c r="X155" i="45"/>
  <c r="Y155" i="46"/>
  <c r="Y16" i="46"/>
  <c r="H13" i="37" l="1"/>
  <c r="V11" i="43" a="1"/>
  <c r="V11" i="43" s="1"/>
  <c r="I25" i="37" s="1"/>
  <c r="AE155" i="43"/>
  <c r="V9" i="43" a="1"/>
  <c r="V9" i="43" s="1"/>
  <c r="I23" i="37" s="1"/>
  <c r="V7" i="43" a="1"/>
  <c r="V7" i="43" s="1"/>
  <c r="I21" i="37" s="1"/>
  <c r="V8" i="43" a="1"/>
  <c r="V8" i="43" s="1"/>
  <c r="I22" i="37" s="1"/>
  <c r="V10" i="43" a="1"/>
  <c r="V10" i="43" s="1"/>
  <c r="I24" i="37" s="1"/>
  <c r="V12" i="43" a="1"/>
  <c r="V12" i="43" s="1"/>
  <c r="I26" i="37" s="1"/>
  <c r="H20" i="37"/>
  <c r="J19" i="37"/>
  <c r="H27" i="37" l="1"/>
  <c r="I29" i="37"/>
  <c r="E7" i="37"/>
  <c r="F7" i="37" s="1"/>
  <c r="J20" i="37"/>
  <c r="E8" i="37" s="1"/>
  <c r="F8" i="37" s="1"/>
  <c r="J24" i="37"/>
  <c r="V12" i="25"/>
  <c r="V11" i="25"/>
  <c r="V9" i="25"/>
  <c r="AF34" i="25"/>
  <c r="AF71" i="25"/>
  <c r="V11" i="25" a="1"/>
  <c r="E25" i="37"/>
  <c r="J25" i="37"/>
  <c r="J29" i="37"/>
  <c r="V8" i="25"/>
  <c r="M144" i="25"/>
  <c r="V7" i="25"/>
  <c r="V8" i="25" a="1"/>
  <c r="E22" i="37"/>
  <c r="J22" i="37"/>
  <c r="V12" i="25" a="1"/>
  <c r="E26" i="37"/>
  <c r="J26" i="37"/>
  <c r="AE71" i="25"/>
  <c r="AE144" i="25"/>
  <c r="J23" i="37"/>
  <c r="D13" i="37"/>
  <c r="J13" i="37"/>
  <c r="E29" i="37"/>
  <c r="J21" i="37"/>
  <c r="V10" i="25"/>
  <c r="D27" i="37"/>
  <c r="J27" i="37"/>
  <c r="V9" i="25" a="1"/>
  <c r="E23" i="37"/>
  <c r="V10" i="25" a="1"/>
  <c r="E24" i="37"/>
  <c r="AF31" i="25"/>
  <c r="AE31" i="25"/>
  <c r="AE34" i="25"/>
  <c r="M34" i="25"/>
  <c r="M71" i="25"/>
  <c r="M16" i="25"/>
  <c r="V7" i="25" a="1"/>
  <c r="E21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15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1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400-000001000000}">
      <text>
        <r>
          <rPr>
            <sz val="9"/>
            <color rgb="FF000000"/>
            <rFont val="Tahoma"/>
            <family val="2"/>
          </rPr>
          <t>65 inscriptions à répartir sur les 3 parcours</t>
        </r>
      </text>
    </comment>
    <comment ref="P1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500-000001000000}">
      <text>
        <r>
          <rPr>
            <sz val="9"/>
            <color indexed="81"/>
            <rFont val="Tahoma"/>
            <family val="2"/>
          </rPr>
          <t>65 inscriptions à répartir sur les 3 parcours</t>
        </r>
      </text>
    </comment>
    <comment ref="P15" authorId="0" shapeId="0" xr:uid="{00000000-0006-0000-0500-000002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4" authorId="0" shapeId="0" xr:uid="{00000000-0006-0000-0600-000001000000}">
      <text>
        <r>
          <rPr>
            <sz val="9"/>
            <color indexed="81"/>
            <rFont val="Tahoma"/>
            <family val="2"/>
          </rPr>
          <t>65 inscriptions à répartir sur les 3 parcours</t>
        </r>
      </text>
    </comment>
    <comment ref="P15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<sst xmlns="http://schemas.openxmlformats.org/spreadsheetml/2006/main" count="2733" uniqueCount="520">
  <si>
    <t>MUSICOLOGIE</t>
  </si>
  <si>
    <t>Budgété</t>
  </si>
  <si>
    <t>Maquette</t>
  </si>
  <si>
    <t>Ecart</t>
  </si>
  <si>
    <t>Effectifs prévisionnels</t>
  </si>
  <si>
    <t>Heures d'enseignement (HETD)</t>
  </si>
  <si>
    <t>H/E mention</t>
  </si>
  <si>
    <t>L1</t>
  </si>
  <si>
    <t>L2</t>
  </si>
  <si>
    <t>L3</t>
  </si>
  <si>
    <t>Total</t>
  </si>
  <si>
    <t>Inscriptions</t>
  </si>
  <si>
    <t>Heures maquette étudiant</t>
  </si>
  <si>
    <t>Nb de groupes</t>
  </si>
  <si>
    <t>heures enseignement</t>
  </si>
  <si>
    <t>Enveloppe mention</t>
  </si>
  <si>
    <t>M - Fondamentaux</t>
  </si>
  <si>
    <t>M - Préprofessionnalisation</t>
  </si>
  <si>
    <t>M - Accompagnement</t>
  </si>
  <si>
    <t>M - Spécialisation</t>
  </si>
  <si>
    <t>Total heures enveloppe mention</t>
  </si>
  <si>
    <t>H/E enveloppe mention</t>
  </si>
  <si>
    <t>Enveloppe centrale estimative</t>
  </si>
  <si>
    <t>TR - Langues</t>
  </si>
  <si>
    <t>TR - Accompagnement</t>
  </si>
  <si>
    <t>TR - Minerve</t>
  </si>
  <si>
    <t>TR - TIC</t>
  </si>
  <si>
    <t>TR - Transvers. + ouverture</t>
  </si>
  <si>
    <t>TR - Sport</t>
  </si>
  <si>
    <t>Total heures enveloppe centrale</t>
  </si>
  <si>
    <t>Estimation de l'impact des BIDI entrants et sortants</t>
  </si>
  <si>
    <t>Détail des enseignements des UE de type fondamentaux majeure</t>
  </si>
  <si>
    <t>Cours magistral</t>
  </si>
  <si>
    <t>Travaux dirigés</t>
  </si>
  <si>
    <t>Travaux pratiques</t>
  </si>
  <si>
    <t>Il faut réintroduire l'UE libre au S2 pour 6 ECTS, qui a disparu de l'outil ; pas d'enseignement de spé : juste le catalogue général de l'université</t>
  </si>
  <si>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</si>
  <si>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</si>
  <si>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</si>
  <si>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</si>
  <si>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</si>
  <si>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</si>
  <si>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</si>
  <si>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</si>
  <si>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LESLA - Lettres, Sciences du Langage et Arts</t>
  </si>
  <si>
    <t>Parcours unique</t>
  </si>
  <si>
    <t>Mentions assoiées/BIDI/parcours</t>
  </si>
  <si>
    <t>S1 (couples mineures)</t>
  </si>
  <si>
    <t>S2 (BIDI)</t>
  </si>
  <si>
    <t>Entrant</t>
  </si>
  <si>
    <t>Sortant</t>
  </si>
  <si>
    <t>Convention</t>
  </si>
  <si>
    <t>Mention associée 1</t>
  </si>
  <si>
    <t>Mention associée 2</t>
  </si>
  <si>
    <t>Mention associée 3</t>
  </si>
  <si>
    <t>Mention associée 4</t>
  </si>
  <si>
    <t>Mention associée 5</t>
  </si>
  <si>
    <t>Mention associée 6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</si>
  <si>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</si>
  <si>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</si>
  <si>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</si>
  <si>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</si>
  <si>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</si>
  <si>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</si>
  <si>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</si>
  <si>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</si>
  <si>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</si>
  <si>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</si>
  <si>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</si>
  <si>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</si>
  <si>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</si>
  <si>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</si>
  <si>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</si>
  <si>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</si>
  <si>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</si>
  <si>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</si>
  <si>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</si>
  <si>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</si>
  <si>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</si>
  <si>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</si>
  <si>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</si>
  <si>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</si>
  <si>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</si>
  <si>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</si>
  <si>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</si>
  <si>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</si>
  <si>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</t>
  </si>
  <si>
    <t>UE1.1</t>
  </si>
  <si>
    <t>Techniques dde la musique</t>
  </si>
  <si>
    <t>UE1.1A</t>
  </si>
  <si>
    <t>Ecriture</t>
  </si>
  <si>
    <t>Obligatoire</t>
  </si>
  <si>
    <t>TD</t>
  </si>
  <si>
    <t>C7, C8, C11, C12, C13, C29</t>
  </si>
  <si>
    <t>B3, B9</t>
  </si>
  <si>
    <t>Mut+ext</t>
  </si>
  <si>
    <t>CRR LYON</t>
  </si>
  <si>
    <t>UE1.1B</t>
  </si>
  <si>
    <t>Formation musicale</t>
  </si>
  <si>
    <t>UE1.2</t>
  </si>
  <si>
    <t>Pratiques musicales</t>
  </si>
  <si>
    <t>UE1.2A</t>
  </si>
  <si>
    <t>chant choral</t>
  </si>
  <si>
    <t>C7, C8, C21, C24, C26</t>
  </si>
  <si>
    <t>B3, B7, B8, B9</t>
  </si>
  <si>
    <t>UE1.2B</t>
  </si>
  <si>
    <t>atelier de pratique musicale</t>
  </si>
  <si>
    <t>Option</t>
  </si>
  <si>
    <t>pack pratique musicale TD+projsuiv</t>
  </si>
  <si>
    <t>CRR LYON pack pratique musicale TD+projsuiv</t>
  </si>
  <si>
    <t>PROJSUIV</t>
  </si>
  <si>
    <t>ensemble vocal</t>
  </si>
  <si>
    <t>CM</t>
  </si>
  <si>
    <t>Mut</t>
  </si>
  <si>
    <t>ensemble orchestral</t>
  </si>
  <si>
    <t>UE1.3</t>
  </si>
  <si>
    <t>Ecoute et analyse de la musique</t>
  </si>
  <si>
    <t>UE1.3A</t>
  </si>
  <si>
    <t>Genres, styles et formes de la musique</t>
  </si>
  <si>
    <t>C1, C2, C3, C6, C8, C18, C19, C21</t>
  </si>
  <si>
    <t>B1, B2, B3, B6, B7</t>
  </si>
  <si>
    <t>UE1.3B</t>
  </si>
  <si>
    <t>Organologie classique et moderne</t>
  </si>
  <si>
    <t>UE1.4</t>
  </si>
  <si>
    <t>Etudes musicologiques</t>
  </si>
  <si>
    <t>UE1.4A</t>
  </si>
  <si>
    <t xml:space="preserve">Musiques populaires </t>
  </si>
  <si>
    <t>C1, C2, C3, C4, C5, C9, C10, C18, C19, C21</t>
  </si>
  <si>
    <t>UE1.4B</t>
  </si>
  <si>
    <t>Musique et arts</t>
  </si>
  <si>
    <t>Complémentaires</t>
  </si>
  <si>
    <t>UE1.5</t>
  </si>
  <si>
    <t>Langues</t>
  </si>
  <si>
    <t>UE1.5A</t>
  </si>
  <si>
    <t>Langue vivante 1</t>
  </si>
  <si>
    <t>TR</t>
  </si>
  <si>
    <t>Enveloppe transversale</t>
  </si>
  <si>
    <t>C22</t>
  </si>
  <si>
    <t>B7</t>
  </si>
  <si>
    <t>UE1.6</t>
  </si>
  <si>
    <t>Accompagnement</t>
  </si>
  <si>
    <t>UE1.6A</t>
  </si>
  <si>
    <t>Nb inscrits total</t>
  </si>
  <si>
    <t>Supplément BIDI</t>
  </si>
  <si>
    <t>Total S1</t>
  </si>
  <si>
    <t>heures</t>
  </si>
  <si>
    <t>Semestre 2</t>
  </si>
  <si>
    <t>UE2.1</t>
  </si>
  <si>
    <t>Techniques de la musique</t>
  </si>
  <si>
    <t>UE2.1A</t>
  </si>
  <si>
    <t>UE2.1B</t>
  </si>
  <si>
    <t>UE2.2</t>
  </si>
  <si>
    <t>Ecoute et pratiques musicales</t>
  </si>
  <si>
    <t>UE2.2A</t>
  </si>
  <si>
    <t>Non</t>
  </si>
  <si>
    <t>C1, C2, C6, C7, C8, C18, C19, C21, C24, C26</t>
  </si>
  <si>
    <t>B1, B3, B6, B7, B8, B9</t>
  </si>
  <si>
    <t>UE2.2B</t>
  </si>
  <si>
    <t xml:space="preserve">Chant choral </t>
  </si>
  <si>
    <t>UE2.2C</t>
  </si>
  <si>
    <t>Atelier de pratique musicale</t>
  </si>
  <si>
    <t>Ensemble vocal</t>
  </si>
  <si>
    <t>Ensemble orchestral</t>
  </si>
  <si>
    <t>UE2.3</t>
  </si>
  <si>
    <t>UE2.3A</t>
  </si>
  <si>
    <t>Musique baroque et classique</t>
  </si>
  <si>
    <t>UE2.3B</t>
  </si>
  <si>
    <t>Ethnomusicologie et jazz</t>
  </si>
  <si>
    <t>UE2.4</t>
  </si>
  <si>
    <t>UE2.4A</t>
  </si>
  <si>
    <t>musique et arts visuels</t>
  </si>
  <si>
    <t>C1, C2, C3, C4, C5, C18, C19, C21</t>
  </si>
  <si>
    <t>B1, B2, B6, B7</t>
  </si>
  <si>
    <t>UE2.4B</t>
  </si>
  <si>
    <t>musique et arts du spectacle</t>
  </si>
  <si>
    <t>UE2.6</t>
  </si>
  <si>
    <t>complémentaires BIDI</t>
  </si>
  <si>
    <t>--</t>
  </si>
  <si>
    <t>UE2.5</t>
  </si>
  <si>
    <t>UE2.6A</t>
  </si>
  <si>
    <t>TIC</t>
  </si>
  <si>
    <t>UE2.7A</t>
  </si>
  <si>
    <t>C11, C17</t>
  </si>
  <si>
    <t>B3, B5</t>
  </si>
  <si>
    <t>Total S2</t>
  </si>
  <si>
    <t>Parcours 1</t>
  </si>
  <si>
    <t>Parcours/BIDI associés</t>
  </si>
  <si>
    <t>Entrants</t>
  </si>
  <si>
    <t>Sortants</t>
  </si>
  <si>
    <t>Semestre 3</t>
  </si>
  <si>
    <t>UE3.1</t>
  </si>
  <si>
    <t>UE3.1A</t>
  </si>
  <si>
    <t>écriture</t>
  </si>
  <si>
    <t>C7, C8, C11, C12, C13, C25</t>
  </si>
  <si>
    <t>CRR Lyon</t>
  </si>
  <si>
    <t>UE3.1B</t>
  </si>
  <si>
    <t>formation musicale</t>
  </si>
  <si>
    <t>UE3.2</t>
  </si>
  <si>
    <t>pratiques vocales</t>
  </si>
  <si>
    <t>UE3.2A</t>
  </si>
  <si>
    <t>C7, C8, C21, C24, C26, C29</t>
  </si>
  <si>
    <t>UE3.2B</t>
  </si>
  <si>
    <t>lecture et voix</t>
  </si>
  <si>
    <t>UE3.3</t>
  </si>
  <si>
    <t>UE3.3A</t>
  </si>
  <si>
    <t xml:space="preserve">musique médievale </t>
  </si>
  <si>
    <t>C1, C2, C3, C4, C5, C9, C10, C18, C19, C20, C21</t>
  </si>
  <si>
    <t>B1, B2, B3, B8, B7</t>
  </si>
  <si>
    <t>UE3.3B</t>
  </si>
  <si>
    <t xml:space="preserve">musique romantique </t>
  </si>
  <si>
    <t>UE3.4</t>
  </si>
  <si>
    <t>Analyse et pratiques musicales</t>
  </si>
  <si>
    <t>UE3.4A</t>
  </si>
  <si>
    <t>analyse</t>
  </si>
  <si>
    <t>C1, C2, C3, C4, C5, C6, C8, C18, C19, C20, C21, C26</t>
  </si>
  <si>
    <t>B1, B2, B3, B6, B7, B9</t>
  </si>
  <si>
    <t>UE3.4B</t>
  </si>
  <si>
    <t>Pratique du clavier</t>
  </si>
  <si>
    <t>UE3.4C</t>
  </si>
  <si>
    <t>Création et improvisation</t>
  </si>
  <si>
    <t>Avec la L1</t>
  </si>
  <si>
    <t>UE3.5</t>
  </si>
  <si>
    <t>Complémentaire</t>
  </si>
  <si>
    <t>Ouverture</t>
  </si>
  <si>
    <t>Langue vivante 2</t>
  </si>
  <si>
    <t>Sport</t>
  </si>
  <si>
    <t>Entrepreneuriat</t>
  </si>
  <si>
    <t>UE3.6</t>
  </si>
  <si>
    <t>UE3.6A</t>
  </si>
  <si>
    <t>C20, C22</t>
  </si>
  <si>
    <t>B6, B7</t>
  </si>
  <si>
    <t>UE3.7</t>
  </si>
  <si>
    <t>UE3.7A</t>
  </si>
  <si>
    <t>Total S3</t>
  </si>
  <si>
    <t>Semestre 4</t>
  </si>
  <si>
    <t>UE4.1</t>
  </si>
  <si>
    <t>UE4.1A</t>
  </si>
  <si>
    <t>UE4.1B</t>
  </si>
  <si>
    <t>UE4.1C</t>
  </si>
  <si>
    <t>UE4.2</t>
  </si>
  <si>
    <t>Culture vocale et organologie</t>
  </si>
  <si>
    <t>UE4.2A</t>
  </si>
  <si>
    <t>C6, C7, C8, C18, C19, C20, C21, C24, C26, C28, C29</t>
  </si>
  <si>
    <t>B3, B6, B7, B8, B9</t>
  </si>
  <si>
    <t>UE4.2B</t>
  </si>
  <si>
    <t>acoustique et organologie XX XXIe</t>
  </si>
  <si>
    <t>UE4.3</t>
  </si>
  <si>
    <t>études musicologiques</t>
  </si>
  <si>
    <t>UE4.3A</t>
  </si>
  <si>
    <t>musique moderne</t>
  </si>
  <si>
    <t>UE4.3B</t>
  </si>
  <si>
    <t>musique contemporaine</t>
  </si>
  <si>
    <t>UE4.3C</t>
  </si>
  <si>
    <t>Esthétique</t>
  </si>
  <si>
    <t>UE4.4</t>
  </si>
  <si>
    <t>UE4.4A</t>
  </si>
  <si>
    <t>C1, C2, C3, C4, C5, C6, C8, C11, C17, C18, C19, C20, C21, C26</t>
  </si>
  <si>
    <t>B1, B2, B3, B5, B6, B9</t>
  </si>
  <si>
    <t>UE4.4B</t>
  </si>
  <si>
    <t>UE4.4C</t>
  </si>
  <si>
    <t>informatique musicale</t>
  </si>
  <si>
    <t>UE4.5</t>
  </si>
  <si>
    <t>UE4.5A</t>
  </si>
  <si>
    <t>Avec la L1 et la L3</t>
  </si>
  <si>
    <t>UE4.5B</t>
  </si>
  <si>
    <t>UE4.6</t>
  </si>
  <si>
    <t>UE4.6A</t>
  </si>
  <si>
    <t>UE4.7</t>
  </si>
  <si>
    <t>Préprofessionnalisation</t>
  </si>
  <si>
    <t>UE4.7A</t>
  </si>
  <si>
    <t>accompagnement</t>
  </si>
  <si>
    <t>C7, C23, C24, C25, C26, C28, C29</t>
  </si>
  <si>
    <t>B3, B8, B9</t>
  </si>
  <si>
    <t>UE4.7B</t>
  </si>
  <si>
    <t>PPP</t>
  </si>
  <si>
    <t>Total S4</t>
  </si>
  <si>
    <t>Musique et enseignement</t>
  </si>
  <si>
    <t>L3-P1</t>
  </si>
  <si>
    <t>Parcours 2</t>
  </si>
  <si>
    <t>Musicologie</t>
  </si>
  <si>
    <t>Musicologie et médiation</t>
  </si>
  <si>
    <t>Parcours 3</t>
  </si>
  <si>
    <t>Musique et image</t>
  </si>
  <si>
    <t>Semestre 5</t>
  </si>
  <si>
    <t>UE5.1</t>
  </si>
  <si>
    <t>UE5.1A</t>
  </si>
  <si>
    <t>enseignement mutualisé avec parcours 2 et 3</t>
  </si>
  <si>
    <t>C7, C8, C12, C13, C21, C29</t>
  </si>
  <si>
    <t>B3, B7</t>
  </si>
  <si>
    <t>UE5.1B</t>
  </si>
  <si>
    <t>UE5.1C</t>
  </si>
  <si>
    <t>Lecture et culture vocale</t>
  </si>
  <si>
    <t>UE5.2</t>
  </si>
  <si>
    <t>Analyse et accompagnement</t>
  </si>
  <si>
    <t>UE5.2A</t>
  </si>
  <si>
    <t>C1, C2, C3, C4, C5, C7, C8, C18, C19, C20, C21, C24, C29</t>
  </si>
  <si>
    <t>B1, B2, B3, B6, B7, B8, B9</t>
  </si>
  <si>
    <t>UE5.2B</t>
  </si>
  <si>
    <t>accompagnement piano</t>
  </si>
  <si>
    <t>accompagnement guitare</t>
  </si>
  <si>
    <t>UE5.3</t>
  </si>
  <si>
    <t>UE5.3A</t>
  </si>
  <si>
    <t>musique renaissance</t>
  </si>
  <si>
    <t>C1, C2, C3, C4, C5, C9, 10, C18, C19, C20, C21, C26, C27</t>
  </si>
  <si>
    <t>UE5.3B</t>
  </si>
  <si>
    <t xml:space="preserve">musique baroque et classique </t>
  </si>
  <si>
    <t>UE5.3C</t>
  </si>
  <si>
    <t>musique romantique</t>
  </si>
  <si>
    <t>UE5.4</t>
  </si>
  <si>
    <t>UE5.4A</t>
  </si>
  <si>
    <t>commentaire comparé</t>
  </si>
  <si>
    <t>C1-15, C17-21, C25</t>
  </si>
  <si>
    <t>B1, B2, B3, B4, B5, B6, B7, B8</t>
  </si>
  <si>
    <t>UE5.4B</t>
  </si>
  <si>
    <t>composition assistée par ordinateur</t>
  </si>
  <si>
    <t>enseignement mutualisé avec parcours 3</t>
  </si>
  <si>
    <t>UE5.4C</t>
  </si>
  <si>
    <t>musique et arts visuels I</t>
  </si>
  <si>
    <t>UE5.5</t>
  </si>
  <si>
    <t xml:space="preserve">Complémentaire </t>
  </si>
  <si>
    <t>UE5.5A</t>
  </si>
  <si>
    <t>avec les L1 et L2</t>
  </si>
  <si>
    <t>UE5.5B</t>
  </si>
  <si>
    <t>UE5.5C</t>
  </si>
  <si>
    <t>Direction de chœur</t>
  </si>
  <si>
    <t>UE5.5D</t>
  </si>
  <si>
    <t>UE5.5E</t>
  </si>
  <si>
    <t>UE5.5F</t>
  </si>
  <si>
    <t>UE5.5G</t>
  </si>
  <si>
    <t>UE5.5H</t>
  </si>
  <si>
    <t>UE5.6</t>
  </si>
  <si>
    <t>C1, C4, C13, C21, C22, C26, C29</t>
  </si>
  <si>
    <t>B1, B2, B3, B7, B9</t>
  </si>
  <si>
    <t>UE5.7</t>
  </si>
  <si>
    <t>UE5.6A</t>
  </si>
  <si>
    <t>UE5.6B</t>
  </si>
  <si>
    <t>Total S5</t>
  </si>
  <si>
    <t>Semestre 6</t>
  </si>
  <si>
    <t>UE6.1</t>
  </si>
  <si>
    <t>UE6.1A</t>
  </si>
  <si>
    <t>UE6.1B</t>
  </si>
  <si>
    <t>UE6.1C</t>
  </si>
  <si>
    <t>UE6.2</t>
  </si>
  <si>
    <t>UE6.2A</t>
  </si>
  <si>
    <t>C1, C2, C3, C4, C5, C7, C8, C17, C18, C19, C20, C21, C24, C29</t>
  </si>
  <si>
    <t>B1, B2, B3, B5, B6, B7, B8, B9</t>
  </si>
  <si>
    <t>UE6.2B</t>
  </si>
  <si>
    <t>UE6.2C</t>
  </si>
  <si>
    <t>TIC appliquées à l'analyse musicale</t>
  </si>
  <si>
    <t>UE6.3</t>
  </si>
  <si>
    <t>UE6.3A</t>
  </si>
  <si>
    <t>UE6.3B</t>
  </si>
  <si>
    <t>UE6.3C</t>
  </si>
  <si>
    <t>musiques actuelles</t>
  </si>
  <si>
    <t>UE6.4</t>
  </si>
  <si>
    <t>UE6.4A</t>
  </si>
  <si>
    <t>Introduction à la pédagogie</t>
  </si>
  <si>
    <t>C1, C2, C3, C4, C5, C8, C11, C12, C13, C14, C15, C18, C19, C20, C21</t>
  </si>
  <si>
    <t>B1, B2, B3, B4, B6, B7</t>
  </si>
  <si>
    <t>UE6.4B</t>
  </si>
  <si>
    <t>musique et institutions</t>
  </si>
  <si>
    <t xml:space="preserve">enseignement mutualisé avec parcours 2 </t>
  </si>
  <si>
    <t>UE6.4C</t>
  </si>
  <si>
    <t>musique et arts visuels 2</t>
  </si>
  <si>
    <t>UE6.5</t>
  </si>
  <si>
    <t>Complémentaire optionnelle</t>
  </si>
  <si>
    <t>UE6.5A</t>
  </si>
  <si>
    <t>UE6.5B</t>
  </si>
  <si>
    <t>UE6.5C</t>
  </si>
  <si>
    <t>UE6.5D</t>
  </si>
  <si>
    <t>UE6.5E</t>
  </si>
  <si>
    <t>UE6.5F</t>
  </si>
  <si>
    <t>UE6.5G</t>
  </si>
  <si>
    <t>UE6.6</t>
  </si>
  <si>
    <t>UE6.6A</t>
  </si>
  <si>
    <t>UE6.7</t>
  </si>
  <si>
    <t>UE6.7A</t>
  </si>
  <si>
    <t>Stage</t>
  </si>
  <si>
    <t>STSUIV</t>
  </si>
  <si>
    <t>C23, C24, C25, C26, C28, C29</t>
  </si>
  <si>
    <t>B8, B9</t>
  </si>
  <si>
    <t>UE6.7B</t>
  </si>
  <si>
    <t>Suivi de stage</t>
  </si>
  <si>
    <t>Total S6</t>
  </si>
  <si>
    <t>L3-P2</t>
  </si>
  <si>
    <t>enseignement mutualisé avec parcours 1 et 3</t>
  </si>
  <si>
    <t>musique et médiation</t>
  </si>
  <si>
    <t>Economie et sociologie de la musique</t>
  </si>
  <si>
    <t>C1-8, C11-13, C17-21, C25</t>
  </si>
  <si>
    <t>Initiation à la recherche</t>
  </si>
  <si>
    <t>avec la L1 et la L2</t>
  </si>
  <si>
    <t>UE5.7B</t>
  </si>
  <si>
    <t>TIC appliqué à l'analyse musicale</t>
  </si>
  <si>
    <t>Musique et institutions</t>
  </si>
  <si>
    <t>enseignement mutualisé avec parcours 1</t>
  </si>
  <si>
    <t>C1-5, C8, C11-14, C18-21, C26-27</t>
  </si>
  <si>
    <t>B1, B2, B3, B4, B6, B7, B9</t>
  </si>
  <si>
    <t>Bibliothéconomie et documentation</t>
  </si>
  <si>
    <t>C14, C23, C24, C25, C26, C28, C29</t>
  </si>
  <si>
    <t>B4, B8, B9</t>
  </si>
  <si>
    <t>L3-P3</t>
  </si>
  <si>
    <t>enseignement mutualisé avec parcours 1 et 2</t>
  </si>
  <si>
    <t>C7, C8, C12, C13, C14, C21, C29</t>
  </si>
  <si>
    <t>B3, B4, B7</t>
  </si>
  <si>
    <t>musique et image</t>
  </si>
  <si>
    <t xml:space="preserve">enseignement mutualisé avec parcours 1 </t>
  </si>
  <si>
    <t>C1-8, C11-15, C17-21, C25</t>
  </si>
  <si>
    <t>orchestration et arrangement</t>
  </si>
  <si>
    <t>CRR de Lyon</t>
  </si>
  <si>
    <t xml:space="preserve">Entrepreneuriat </t>
  </si>
  <si>
    <t>UE6.2D</t>
  </si>
  <si>
    <t>TIC appliqué à l'analsye musicale</t>
  </si>
  <si>
    <t>Composition assistée par ordinateur</t>
  </si>
  <si>
    <t>C1-5, C8, C11-21</t>
  </si>
  <si>
    <t>B1, B2, B3, B4, B5, B6, B7</t>
  </si>
  <si>
    <t>Composition pour l'image animée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</si>
  <si>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</si>
  <si>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</si>
  <si>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</si>
  <si>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</si>
  <si>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</si>
  <si>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</si>
  <si>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</si>
  <si>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ASSP - Anthropologie, Sociologie, Scienes Poliques</t>
  </si>
  <si>
    <t>A définir dans les commentaires</t>
  </si>
  <si>
    <t>FJVD - Faculté de Droit Julie-Victoire Daubié</t>
  </si>
  <si>
    <t>01</t>
  </si>
  <si>
    <t xml:space="preserve">Droit privé et sciences criminelles </t>
  </si>
  <si>
    <t>TP</t>
  </si>
  <si>
    <t>ICOM - Institut de Communication</t>
  </si>
  <si>
    <t>02</t>
  </si>
  <si>
    <t xml:space="preserve">Droit public </t>
  </si>
  <si>
    <t>Enseignements transversaux</t>
  </si>
  <si>
    <t>IETL - Institut d'Etudes du Travail de Lyon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</si>
  <si>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</si>
  <si>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</si>
  <si>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</si>
  <si>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</si>
  <si>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</si>
  <si>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</si>
  <si>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</si>
  <si>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</si>
  <si>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</si>
  <si>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</si>
  <si>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</si>
  <si>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</si>
  <si>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</si>
  <si>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</si>
  <si>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</si>
  <si>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</si>
  <si>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</si>
  <si>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</si>
  <si>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</si>
  <si>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</si>
  <si>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</si>
  <si>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</si>
  <si>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</si>
  <si>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</si>
  <si>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</si>
  <si>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</si>
  <si>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</si>
  <si>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</si>
  <si>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</si>
  <si>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</si>
  <si>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Projet (suivi)</t>
  </si>
  <si>
    <t>TT - Temps et Territoires</t>
  </si>
  <si>
    <t xml:space="preserve">Littératures comparées </t>
  </si>
  <si>
    <t>Projet (TD)</t>
  </si>
  <si>
    <t>PROJTD</t>
  </si>
  <si>
    <t xml:space="preserve">Études anglophones </t>
  </si>
  <si>
    <t>Projet (CM)</t>
  </si>
  <si>
    <t>PROJCM</t>
  </si>
  <si>
    <t xml:space="preserve">Études germaniques et scandinaves </t>
  </si>
  <si>
    <t>Mémoire de recherche (suivi)</t>
  </si>
  <si>
    <t>MEMSUIV</t>
  </si>
  <si>
    <t xml:space="preserve">Études slaves et baltes </t>
  </si>
  <si>
    <t>Mémoire de recherche (TD)</t>
  </si>
  <si>
    <t>MEMTD</t>
  </si>
  <si>
    <t xml:space="preserve">Études romanes </t>
  </si>
  <si>
    <t>Mémoire de recherche (CM)</t>
  </si>
  <si>
    <t>MEMCM</t>
  </si>
  <si>
    <t xml:space="preserve">Langues, littératures et cultures africaines, asiatiques et d'autres aires linguistiques </t>
  </si>
  <si>
    <t>Formation à distance</t>
  </si>
  <si>
    <t>FOAD</t>
  </si>
  <si>
    <t xml:space="preserve">Psychologie et ergonomie </t>
  </si>
  <si>
    <t>Sortie pédagogique (suivi)</t>
  </si>
  <si>
    <t>SPSUIV</t>
  </si>
  <si>
    <t xml:space="preserve">Philosophie </t>
  </si>
  <si>
    <t>Sortie pédagogique (TD)</t>
  </si>
  <si>
    <t>SPTD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</si>
  <si>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</si>
  <si>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(CM)</t>
  </si>
  <si>
    <t>SPCM</t>
  </si>
  <si>
    <t xml:space="preserve">Sociologie, démographie </t>
  </si>
  <si>
    <t>Journée d'étude (suivi)</t>
  </si>
  <si>
    <t>JESUIV</t>
  </si>
  <si>
    <t xml:space="preserve">Ethnologie, préhistoire, anthropologie biologique </t>
  </si>
  <si>
    <t>Journée d'étude (TD)</t>
  </si>
  <si>
    <t>JETD</t>
  </si>
  <si>
    <t xml:space="preserve">Histoire, civilisations, archéologie et art des mondes anciens et médiévaux </t>
  </si>
  <si>
    <t>Journée d'étude (CM)</t>
  </si>
  <si>
    <t>JECM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</si>
  <si>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</si>
  <si>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</si>
  <si>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</si>
  <si>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</si>
  <si>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</si>
  <si>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</si>
  <si>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</si>
  <si>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</si>
  <si>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</si>
  <si>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</si>
  <si>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</si>
  <si>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</si>
  <si>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</si>
  <si>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dominante (instrumentale, vocale ou culture)</t>
  </si>
  <si>
    <t>Pratiques collectives CRR</t>
  </si>
  <si>
    <t>Dominante (instrumentale, vocale ou culture)</t>
  </si>
  <si>
    <t>UE6.5H</t>
  </si>
  <si>
    <r>
      <t xml:space="preserve">CRR LYON </t>
    </r>
    <r>
      <rPr>
        <b/>
        <sz val="12"/>
        <color rgb="FFFF0000"/>
        <rFont val="Calibri"/>
        <family val="2"/>
        <scheme val="minor"/>
      </rPr>
      <t>(à placer dans l'UE 2.2)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</si>
</sst>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25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2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</cellStyleXfs>
  <cellXfs count="579">
    <xf numFmtId="0" fontId="0" fillId="0" borderId="0" xfId="0"/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11" fillId="2" borderId="4" xfId="0" applyFont="1" applyFill="1" applyBorder="1" applyAlignment="1">
      <alignment vertical="center"/>
    </xf>
    <xf numFmtId="0" fontId="12" fillId="5" borderId="3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5" borderId="4" xfId="0" applyFont="1" applyFill="1" applyBorder="1" applyAlignment="1">
      <alignment vertical="center"/>
    </xf>
    <xf numFmtId="0" fontId="3" fillId="2" borderId="4" xfId="1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3" fillId="3" borderId="37" xfId="10" applyFont="1" applyFill="1" applyBorder="1" applyAlignment="1">
      <alignment horizontal="center" vertical="center" wrapText="1"/>
    </xf>
    <xf numFmtId="0" fontId="13" fillId="3" borderId="23" xfId="10" applyFont="1" applyFill="1" applyBorder="1" applyAlignment="1">
      <alignment horizontal="center" vertical="center" wrapText="1"/>
    </xf>
    <xf numFmtId="1" fontId="11" fillId="5" borderId="4" xfId="9" applyNumberFormat="1" applyFont="1" applyFill="1" applyBorder="1" applyAlignment="1" applyProtection="1">
      <alignment horizontal="center" vertical="center"/>
    </xf>
    <xf numFmtId="0" fontId="13" fillId="3" borderId="20" xfId="0" applyFont="1" applyFill="1" applyBorder="1" applyAlignment="1">
      <alignment vertical="center"/>
    </xf>
    <xf numFmtId="0" fontId="13" fillId="3" borderId="18" xfId="0" applyFont="1" applyFill="1" applyBorder="1" applyAlignment="1">
      <alignment vertical="center"/>
    </xf>
    <xf numFmtId="0" fontId="13" fillId="3" borderId="41" xfId="0" applyFont="1" applyFill="1" applyBorder="1" applyAlignment="1">
      <alignment horizontal="center" vertical="center"/>
    </xf>
    <xf numFmtId="164" fontId="13" fillId="3" borderId="36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164" fontId="13" fillId="3" borderId="18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left" vertical="center"/>
    </xf>
    <xf numFmtId="1" fontId="13" fillId="3" borderId="18" xfId="0" applyNumberFormat="1" applyFont="1" applyFill="1" applyBorder="1" applyAlignment="1">
      <alignment horizontal="center" vertical="center"/>
    </xf>
    <xf numFmtId="1" fontId="13" fillId="3" borderId="17" xfId="0" applyNumberFormat="1" applyFont="1" applyFill="1" applyBorder="1" applyAlignment="1">
      <alignment horizontal="center" vertical="center"/>
    </xf>
    <xf numFmtId="1" fontId="13" fillId="3" borderId="33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1" fontId="11" fillId="2" borderId="4" xfId="0" applyNumberFormat="1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13" fillId="3" borderId="4" xfId="10" applyFont="1" applyFill="1" applyBorder="1" applyAlignment="1">
      <alignment vertical="center" wrapText="1"/>
    </xf>
    <xf numFmtId="0" fontId="9" fillId="3" borderId="4" xfId="1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left" vertical="center"/>
    </xf>
    <xf numFmtId="0" fontId="5" fillId="2" borderId="4" xfId="0" quotePrefix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/>
    </xf>
    <xf numFmtId="0" fontId="11" fillId="2" borderId="68" xfId="0" applyFont="1" applyFill="1" applyBorder="1" applyAlignment="1">
      <alignment vertical="center"/>
    </xf>
    <xf numFmtId="0" fontId="11" fillId="2" borderId="62" xfId="0" applyFont="1" applyFill="1" applyBorder="1" applyAlignment="1">
      <alignment vertical="center"/>
    </xf>
    <xf numFmtId="0" fontId="11" fillId="2" borderId="7" xfId="0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vertical="center"/>
    </xf>
    <xf numFmtId="0" fontId="13" fillId="3" borderId="52" xfId="0" applyFont="1" applyFill="1" applyBorder="1" applyAlignment="1">
      <alignment horizontal="center" vertical="center"/>
    </xf>
    <xf numFmtId="0" fontId="12" fillId="2" borderId="72" xfId="0" applyFont="1" applyFill="1" applyBorder="1" applyAlignment="1">
      <alignment horizontal="center" vertical="center"/>
    </xf>
    <xf numFmtId="0" fontId="12" fillId="2" borderId="58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72" xfId="0" applyFont="1" applyFill="1" applyBorder="1" applyAlignment="1">
      <alignment vertical="center"/>
    </xf>
    <xf numFmtId="3" fontId="11" fillId="2" borderId="63" xfId="0" applyNumberFormat="1" applyFont="1" applyFill="1" applyBorder="1" applyAlignment="1">
      <alignment horizontal="center" vertical="center"/>
    </xf>
    <xf numFmtId="3" fontId="11" fillId="2" borderId="23" xfId="0" applyNumberFormat="1" applyFont="1" applyFill="1" applyBorder="1" applyAlignment="1">
      <alignment horizontal="center" vertical="center"/>
    </xf>
    <xf numFmtId="3" fontId="12" fillId="2" borderId="72" xfId="0" applyNumberFormat="1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horizontal="center" vertical="center"/>
    </xf>
    <xf numFmtId="3" fontId="12" fillId="2" borderId="35" xfId="0" applyNumberFormat="1" applyFont="1" applyFill="1" applyBorder="1" applyAlignment="1">
      <alignment horizontal="center" vertical="center"/>
    </xf>
    <xf numFmtId="0" fontId="12" fillId="6" borderId="35" xfId="0" applyFont="1" applyFill="1" applyBorder="1" applyAlignment="1">
      <alignment vertical="center"/>
    </xf>
    <xf numFmtId="3" fontId="12" fillId="6" borderId="73" xfId="0" applyNumberFormat="1" applyFont="1" applyFill="1" applyBorder="1" applyAlignment="1">
      <alignment horizontal="center" vertical="center"/>
    </xf>
    <xf numFmtId="0" fontId="12" fillId="6" borderId="43" xfId="0" applyFont="1" applyFill="1" applyBorder="1" applyAlignment="1">
      <alignment horizontal="left" vertical="center"/>
    </xf>
    <xf numFmtId="3" fontId="12" fillId="6" borderId="58" xfId="0" applyNumberFormat="1" applyFont="1" applyFill="1" applyBorder="1" applyAlignment="1">
      <alignment horizontal="center" vertical="center"/>
    </xf>
    <xf numFmtId="0" fontId="11" fillId="6" borderId="58" xfId="0" applyFont="1" applyFill="1" applyBorder="1" applyAlignment="1">
      <alignment vertical="center"/>
    </xf>
    <xf numFmtId="3" fontId="11" fillId="6" borderId="58" xfId="0" applyNumberFormat="1" applyFont="1" applyFill="1" applyBorder="1" applyAlignment="1">
      <alignment horizontal="center" vertical="center"/>
    </xf>
    <xf numFmtId="3" fontId="11" fillId="6" borderId="5" xfId="0" applyNumberFormat="1" applyFont="1" applyFill="1" applyBorder="1" applyAlignment="1">
      <alignment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64" fontId="11" fillId="4" borderId="1" xfId="12" applyNumberFormat="1" applyFont="1" applyFill="1" applyBorder="1" applyAlignment="1" applyProtection="1">
      <alignment horizontal="center" vertical="center"/>
    </xf>
    <xf numFmtId="164" fontId="11" fillId="4" borderId="40" xfId="12" applyNumberFormat="1" applyFont="1" applyFill="1" applyBorder="1" applyAlignment="1" applyProtection="1">
      <alignment horizontal="center" vertical="center"/>
    </xf>
    <xf numFmtId="0" fontId="15" fillId="2" borderId="0" xfId="0" applyFont="1" applyFill="1" applyAlignment="1">
      <alignment vertical="center" wrapText="1"/>
    </xf>
    <xf numFmtId="3" fontId="11" fillId="2" borderId="45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/>
    </xf>
    <xf numFmtId="0" fontId="11" fillId="2" borderId="56" xfId="0" applyFont="1" applyFill="1" applyBorder="1" applyAlignment="1">
      <alignment horizontal="center" vertical="center" wrapText="1"/>
    </xf>
    <xf numFmtId="0" fontId="14" fillId="2" borderId="4" xfId="10" applyFont="1" applyFill="1" applyBorder="1" applyAlignment="1" applyProtection="1">
      <alignment vertical="center"/>
      <protection locked="0"/>
    </xf>
    <xf numFmtId="1" fontId="11" fillId="0" borderId="4" xfId="9" applyNumberFormat="1" applyFont="1" applyBorder="1" applyAlignment="1" applyProtection="1">
      <alignment horizontal="center" vertical="center"/>
      <protection locked="0"/>
    </xf>
    <xf numFmtId="0" fontId="14" fillId="2" borderId="22" xfId="10" applyFont="1" applyFill="1" applyBorder="1" applyAlignment="1" applyProtection="1">
      <alignment vertical="center"/>
      <protection locked="0"/>
    </xf>
    <xf numFmtId="0" fontId="11" fillId="0" borderId="12" xfId="9" applyNumberFormat="1" applyFont="1" applyBorder="1" applyAlignment="1" applyProtection="1">
      <alignment horizontal="center" vertical="center"/>
      <protection locked="0"/>
    </xf>
    <xf numFmtId="0" fontId="11" fillId="0" borderId="38" xfId="9" applyNumberFormat="1" applyFont="1" applyBorder="1" applyAlignment="1" applyProtection="1">
      <alignment horizontal="left" vertical="center"/>
      <protection locked="0"/>
    </xf>
    <xf numFmtId="0" fontId="11" fillId="0" borderId="34" xfId="9" applyNumberFormat="1" applyFont="1" applyBorder="1" applyAlignment="1" applyProtection="1">
      <alignment horizontal="left" vertical="center"/>
      <protection locked="0"/>
    </xf>
    <xf numFmtId="0" fontId="11" fillId="0" borderId="7" xfId="9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2" fillId="5" borderId="57" xfId="0" applyFont="1" applyFill="1" applyBorder="1" applyAlignment="1" applyProtection="1">
      <alignment vertical="center"/>
      <protection locked="0"/>
    </xf>
    <xf numFmtId="0" fontId="11" fillId="0" borderId="1" xfId="9" applyNumberFormat="1" applyFont="1" applyBorder="1" applyAlignment="1" applyProtection="1">
      <alignment horizontal="left" vertical="center"/>
      <protection locked="0"/>
    </xf>
    <xf numFmtId="0" fontId="19" fillId="0" borderId="22" xfId="10" applyFont="1" applyBorder="1" applyAlignment="1" applyProtection="1">
      <alignment horizontal="center" vertical="center"/>
      <protection locked="0"/>
    </xf>
    <xf numFmtId="0" fontId="19" fillId="0" borderId="4" xfId="10" applyFont="1" applyBorder="1" applyAlignment="1" applyProtection="1">
      <alignment horizontal="center" vertical="center"/>
      <protection locked="0"/>
    </xf>
    <xf numFmtId="164" fontId="13" fillId="3" borderId="41" xfId="0" applyNumberFormat="1" applyFont="1" applyFill="1" applyBorder="1" applyAlignment="1">
      <alignment horizontal="center" vertical="center"/>
    </xf>
    <xf numFmtId="0" fontId="9" fillId="3" borderId="30" xfId="10" applyFont="1" applyFill="1" applyBorder="1" applyAlignment="1">
      <alignment horizontal="center" vertical="center" wrapText="1"/>
    </xf>
    <xf numFmtId="1" fontId="13" fillId="3" borderId="41" xfId="0" applyNumberFormat="1" applyFont="1" applyFill="1" applyBorder="1" applyAlignment="1">
      <alignment horizontal="center" vertical="center"/>
    </xf>
    <xf numFmtId="0" fontId="14" fillId="2" borderId="13" xfId="10" applyFont="1" applyFill="1" applyBorder="1" applyAlignment="1" applyProtection="1">
      <alignment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1" fillId="0" borderId="0" xfId="9" applyNumberFormat="1" applyFont="1" applyBorder="1" applyAlignment="1" applyProtection="1">
      <alignment horizontal="left" vertical="center"/>
      <protection locked="0"/>
    </xf>
    <xf numFmtId="0" fontId="11" fillId="2" borderId="42" xfId="0" applyFont="1" applyFill="1" applyBorder="1" applyAlignment="1">
      <alignment vertical="center"/>
    </xf>
    <xf numFmtId="3" fontId="11" fillId="2" borderId="37" xfId="0" applyNumberFormat="1" applyFont="1" applyFill="1" applyBorder="1" applyAlignment="1">
      <alignment horizontal="center" vertical="center"/>
    </xf>
    <xf numFmtId="3" fontId="11" fillId="2" borderId="32" xfId="0" applyNumberFormat="1" applyFont="1" applyFill="1" applyBorder="1" applyAlignment="1">
      <alignment horizontal="center" vertical="center"/>
    </xf>
    <xf numFmtId="3" fontId="11" fillId="2" borderId="67" xfId="0" applyNumberFormat="1" applyFont="1" applyFill="1" applyBorder="1" applyAlignment="1">
      <alignment horizontal="center" vertical="center"/>
    </xf>
    <xf numFmtId="3" fontId="11" fillId="2" borderId="34" xfId="0" applyNumberFormat="1" applyFont="1" applyFill="1" applyBorder="1" applyAlignment="1">
      <alignment horizontal="center" vertical="center"/>
    </xf>
    <xf numFmtId="0" fontId="11" fillId="0" borderId="1" xfId="9" applyNumberFormat="1" applyFont="1" applyBorder="1" applyAlignment="1" applyProtection="1">
      <alignment horizontal="left" vertical="center"/>
    </xf>
    <xf numFmtId="0" fontId="11" fillId="0" borderId="38" xfId="9" applyNumberFormat="1" applyFont="1" applyBorder="1" applyAlignment="1" applyProtection="1">
      <alignment horizontal="left" vertical="center"/>
    </xf>
    <xf numFmtId="0" fontId="14" fillId="2" borderId="4" xfId="10" applyFont="1" applyFill="1" applyBorder="1" applyAlignment="1" applyProtection="1">
      <alignment horizontal="left" vertical="center"/>
      <protection locked="0"/>
    </xf>
    <xf numFmtId="1" fontId="11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3" fillId="3" borderId="29" xfId="10" applyFont="1" applyFill="1" applyBorder="1" applyAlignment="1">
      <alignment horizontal="center" vertical="center" wrapText="1"/>
    </xf>
    <xf numFmtId="1" fontId="12" fillId="2" borderId="48" xfId="10" applyNumberFormat="1" applyFont="1" applyFill="1" applyBorder="1" applyAlignment="1">
      <alignment horizontal="center" vertical="center" wrapText="1"/>
    </xf>
    <xf numFmtId="1" fontId="12" fillId="2" borderId="22" xfId="10" applyNumberFormat="1" applyFont="1" applyFill="1" applyBorder="1" applyAlignment="1">
      <alignment horizontal="center" vertical="center" wrapText="1"/>
    </xf>
    <xf numFmtId="1" fontId="12" fillId="2" borderId="74" xfId="10" applyNumberFormat="1" applyFont="1" applyFill="1" applyBorder="1" applyAlignment="1">
      <alignment horizontal="center" vertical="center" wrapText="1"/>
    </xf>
    <xf numFmtId="164" fontId="12" fillId="2" borderId="53" xfId="10" applyNumberFormat="1" applyFont="1" applyFill="1" applyBorder="1" applyAlignment="1">
      <alignment horizontal="center" vertical="center" wrapText="1"/>
    </xf>
    <xf numFmtId="0" fontId="13" fillId="3" borderId="22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 applyProtection="1">
      <alignment vertical="center"/>
      <protection locked="0"/>
    </xf>
    <xf numFmtId="0" fontId="11" fillId="0" borderId="51" xfId="9" applyNumberFormat="1" applyFont="1" applyBorder="1" applyAlignment="1" applyProtection="1">
      <alignment horizontal="left" vertical="center"/>
      <protection locked="0"/>
    </xf>
    <xf numFmtId="164" fontId="11" fillId="4" borderId="25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4" fillId="8" borderId="1" xfId="10" applyFont="1" applyFill="1" applyBorder="1" applyAlignment="1">
      <alignment vertical="center"/>
    </xf>
    <xf numFmtId="1" fontId="11" fillId="8" borderId="4" xfId="9" applyNumberFormat="1" applyFont="1" applyFill="1" applyBorder="1" applyAlignment="1" applyProtection="1">
      <alignment horizontal="center" vertical="center"/>
    </xf>
    <xf numFmtId="164" fontId="19" fillId="8" borderId="4" xfId="10" applyNumberFormat="1" applyFont="1" applyFill="1" applyBorder="1" applyAlignment="1">
      <alignment horizontal="center" vertical="center"/>
    </xf>
    <xf numFmtId="0" fontId="11" fillId="8" borderId="25" xfId="9" applyNumberFormat="1" applyFont="1" applyFill="1" applyBorder="1" applyAlignment="1" applyProtection="1">
      <alignment horizontal="center" vertical="center"/>
    </xf>
    <xf numFmtId="0" fontId="11" fillId="8" borderId="40" xfId="9" applyNumberFormat="1" applyFont="1" applyFill="1" applyBorder="1" applyAlignment="1" applyProtection="1">
      <alignment horizontal="left" vertical="center"/>
    </xf>
    <xf numFmtId="0" fontId="11" fillId="8" borderId="12" xfId="9" applyNumberFormat="1" applyFont="1" applyFill="1" applyBorder="1" applyAlignment="1" applyProtection="1">
      <alignment horizontal="center" vertical="center"/>
    </xf>
    <xf numFmtId="0" fontId="19" fillId="8" borderId="38" xfId="10" applyFont="1" applyFill="1" applyBorder="1" applyAlignment="1">
      <alignment horizontal="center" vertical="center"/>
    </xf>
    <xf numFmtId="164" fontId="19" fillId="12" borderId="22" xfId="10" applyNumberFormat="1" applyFont="1" applyFill="1" applyBorder="1" applyAlignment="1">
      <alignment horizontal="center" vertical="center"/>
    </xf>
    <xf numFmtId="0" fontId="19" fillId="12" borderId="38" xfId="10" applyFont="1" applyFill="1" applyBorder="1" applyAlignment="1">
      <alignment horizontal="center" vertical="center"/>
    </xf>
    <xf numFmtId="164" fontId="19" fillId="13" borderId="4" xfId="10" applyNumberFormat="1" applyFont="1" applyFill="1" applyBorder="1" applyAlignment="1">
      <alignment horizontal="center" vertical="center"/>
    </xf>
    <xf numFmtId="0" fontId="19" fillId="13" borderId="38" xfId="10" applyFont="1" applyFill="1" applyBorder="1" applyAlignment="1">
      <alignment horizontal="center" vertical="center"/>
    </xf>
    <xf numFmtId="0" fontId="11" fillId="13" borderId="2" xfId="9" applyNumberFormat="1" applyFont="1" applyFill="1" applyBorder="1" applyAlignment="1" applyProtection="1">
      <alignment horizontal="left" vertical="center"/>
    </xf>
    <xf numFmtId="1" fontId="11" fillId="10" borderId="7" xfId="9" applyNumberFormat="1" applyFont="1" applyFill="1" applyBorder="1" applyAlignment="1" applyProtection="1">
      <alignment horizontal="center" vertical="center"/>
    </xf>
    <xf numFmtId="0" fontId="19" fillId="10" borderId="40" xfId="10" applyFont="1" applyFill="1" applyBorder="1" applyAlignment="1">
      <alignment horizontal="center" vertical="center"/>
    </xf>
    <xf numFmtId="0" fontId="19" fillId="10" borderId="1" xfId="10" applyFont="1" applyFill="1" applyBorder="1" applyAlignment="1">
      <alignment horizontal="center" vertical="center"/>
    </xf>
    <xf numFmtId="1" fontId="11" fillId="9" borderId="7" xfId="9" applyNumberFormat="1" applyFont="1" applyFill="1" applyBorder="1" applyAlignment="1" applyProtection="1">
      <alignment horizontal="center" vertical="center"/>
    </xf>
    <xf numFmtId="0" fontId="19" fillId="9" borderId="40" xfId="1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vertical="center"/>
    </xf>
    <xf numFmtId="0" fontId="21" fillId="7" borderId="18" xfId="0" applyFont="1" applyFill="1" applyBorder="1" applyAlignment="1">
      <alignment vertical="center"/>
    </xf>
    <xf numFmtId="0" fontId="21" fillId="7" borderId="17" xfId="0" applyFont="1" applyFill="1" applyBorder="1" applyAlignment="1">
      <alignment vertical="center"/>
    </xf>
    <xf numFmtId="0" fontId="21" fillId="7" borderId="41" xfId="0" applyFont="1" applyFill="1" applyBorder="1" applyAlignment="1">
      <alignment vertical="center"/>
    </xf>
    <xf numFmtId="164" fontId="13" fillId="7" borderId="11" xfId="0" applyNumberFormat="1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7" borderId="36" xfId="0" applyFont="1" applyFill="1" applyBorder="1" applyAlignment="1">
      <alignment horizontal="left" vertical="center"/>
    </xf>
    <xf numFmtId="0" fontId="21" fillId="7" borderId="41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0" fontId="13" fillId="7" borderId="33" xfId="0" applyFont="1" applyFill="1" applyBorder="1" applyAlignment="1">
      <alignment horizontal="center" vertical="center"/>
    </xf>
    <xf numFmtId="0" fontId="21" fillId="7" borderId="41" xfId="0" applyFont="1" applyFill="1" applyBorder="1" applyAlignment="1">
      <alignment horizontal="left" vertical="center"/>
    </xf>
    <xf numFmtId="0" fontId="21" fillId="11" borderId="20" xfId="0" applyFont="1" applyFill="1" applyBorder="1" applyAlignment="1">
      <alignment vertical="center"/>
    </xf>
    <xf numFmtId="0" fontId="21" fillId="11" borderId="18" xfId="0" applyFont="1" applyFill="1" applyBorder="1" applyAlignment="1">
      <alignment vertical="center"/>
    </xf>
    <xf numFmtId="0" fontId="21" fillId="11" borderId="41" xfId="0" applyFont="1" applyFill="1" applyBorder="1" applyAlignment="1">
      <alignment vertical="center"/>
    </xf>
    <xf numFmtId="0" fontId="21" fillId="11" borderId="11" xfId="0" applyFont="1" applyFill="1" applyBorder="1" applyAlignment="1">
      <alignment horizontal="center" vertical="center"/>
    </xf>
    <xf numFmtId="0" fontId="21" fillId="11" borderId="17" xfId="0" applyFont="1" applyFill="1" applyBorder="1" applyAlignment="1">
      <alignment vertical="center"/>
    </xf>
    <xf numFmtId="0" fontId="21" fillId="11" borderId="18" xfId="0" applyFont="1" applyFill="1" applyBorder="1" applyAlignment="1">
      <alignment horizontal="center" vertical="center"/>
    </xf>
    <xf numFmtId="164" fontId="21" fillId="11" borderId="18" xfId="0" applyNumberFormat="1" applyFont="1" applyFill="1" applyBorder="1" applyAlignment="1">
      <alignment horizontal="center" vertical="center"/>
    </xf>
    <xf numFmtId="0" fontId="21" fillId="11" borderId="18" xfId="0" applyFont="1" applyFill="1" applyBorder="1" applyAlignment="1">
      <alignment horizontal="left" vertical="center"/>
    </xf>
    <xf numFmtId="0" fontId="13" fillId="11" borderId="33" xfId="0" applyFont="1" applyFill="1" applyBorder="1" applyAlignment="1">
      <alignment horizontal="center" vertical="center"/>
    </xf>
    <xf numFmtId="0" fontId="21" fillId="11" borderId="41" xfId="0" applyFont="1" applyFill="1" applyBorder="1" applyAlignment="1">
      <alignment horizontal="left" vertical="center"/>
    </xf>
    <xf numFmtId="0" fontId="21" fillId="11" borderId="36" xfId="0" applyFont="1" applyFill="1" applyBorder="1" applyAlignment="1">
      <alignment horizontal="left" vertical="center"/>
    </xf>
    <xf numFmtId="1" fontId="11" fillId="14" borderId="7" xfId="9" applyNumberFormat="1" applyFont="1" applyFill="1" applyBorder="1" applyAlignment="1" applyProtection="1">
      <alignment horizontal="center" vertical="center"/>
    </xf>
    <xf numFmtId="0" fontId="19" fillId="14" borderId="40" xfId="10" applyFont="1" applyFill="1" applyBorder="1" applyAlignment="1">
      <alignment horizontal="center" vertical="center"/>
    </xf>
    <xf numFmtId="0" fontId="14" fillId="15" borderId="13" xfId="10" applyFont="1" applyFill="1" applyBorder="1" applyAlignment="1">
      <alignment vertical="center"/>
    </xf>
    <xf numFmtId="0" fontId="14" fillId="15" borderId="48" xfId="10" applyFont="1" applyFill="1" applyBorder="1" applyAlignment="1">
      <alignment vertical="center"/>
    </xf>
    <xf numFmtId="1" fontId="11" fillId="15" borderId="4" xfId="9" applyNumberFormat="1" applyFont="1" applyFill="1" applyBorder="1" applyAlignment="1" applyProtection="1">
      <alignment horizontal="center" vertical="center"/>
    </xf>
    <xf numFmtId="164" fontId="19" fillId="15" borderId="22" xfId="10" applyNumberFormat="1" applyFont="1" applyFill="1" applyBorder="1" applyAlignment="1">
      <alignment horizontal="center" vertical="center"/>
    </xf>
    <xf numFmtId="0" fontId="11" fillId="15" borderId="25" xfId="9" applyNumberFormat="1" applyFont="1" applyFill="1" applyBorder="1" applyAlignment="1" applyProtection="1">
      <alignment horizontal="center" vertical="center"/>
    </xf>
    <xf numFmtId="0" fontId="11" fillId="15" borderId="40" xfId="9" applyNumberFormat="1" applyFont="1" applyFill="1" applyBorder="1" applyAlignment="1" applyProtection="1">
      <alignment horizontal="left" vertical="center"/>
    </xf>
    <xf numFmtId="0" fontId="11" fillId="15" borderId="12" xfId="9" applyNumberFormat="1" applyFont="1" applyFill="1" applyBorder="1" applyAlignment="1" applyProtection="1">
      <alignment horizontal="center" vertical="center"/>
    </xf>
    <xf numFmtId="0" fontId="19" fillId="15" borderId="38" xfId="10" applyFont="1" applyFill="1" applyBorder="1" applyAlignment="1">
      <alignment horizontal="center" vertical="center"/>
    </xf>
    <xf numFmtId="0" fontId="14" fillId="8" borderId="4" xfId="10" applyFont="1" applyFill="1" applyBorder="1" applyAlignment="1">
      <alignment vertical="center"/>
    </xf>
    <xf numFmtId="0" fontId="14" fillId="8" borderId="48" xfId="10" applyFont="1" applyFill="1" applyBorder="1" applyAlignment="1">
      <alignment horizontal="center" vertical="center"/>
    </xf>
    <xf numFmtId="0" fontId="11" fillId="8" borderId="51" xfId="9" applyNumberFormat="1" applyFont="1" applyFill="1" applyBorder="1" applyAlignment="1" applyProtection="1">
      <alignment horizontal="center" vertical="center"/>
    </xf>
    <xf numFmtId="0" fontId="11" fillId="8" borderId="62" xfId="9" applyNumberFormat="1" applyFont="1" applyFill="1" applyBorder="1" applyAlignment="1" applyProtection="1">
      <alignment horizontal="left" vertical="center"/>
    </xf>
    <xf numFmtId="0" fontId="11" fillId="8" borderId="1" xfId="9" applyNumberFormat="1" applyFont="1" applyFill="1" applyBorder="1" applyAlignment="1" applyProtection="1">
      <alignment horizontal="left" vertical="center"/>
    </xf>
    <xf numFmtId="0" fontId="11" fillId="8" borderId="2" xfId="9" applyNumberFormat="1" applyFont="1" applyFill="1" applyBorder="1" applyAlignment="1" applyProtection="1">
      <alignment horizontal="left" vertical="center"/>
    </xf>
    <xf numFmtId="0" fontId="11" fillId="8" borderId="25" xfId="9" applyNumberFormat="1" applyFont="1" applyFill="1" applyBorder="1" applyAlignment="1" applyProtection="1">
      <alignment horizontal="left" vertical="center"/>
    </xf>
    <xf numFmtId="0" fontId="11" fillId="8" borderId="38" xfId="9" applyNumberFormat="1" applyFont="1" applyFill="1" applyBorder="1" applyAlignment="1" applyProtection="1">
      <alignment horizontal="left" vertical="center"/>
    </xf>
    <xf numFmtId="164" fontId="11" fillId="8" borderId="32" xfId="12" applyNumberFormat="1" applyFont="1" applyFill="1" applyBorder="1" applyAlignment="1" applyProtection="1">
      <alignment horizontal="center" vertical="center"/>
    </xf>
    <xf numFmtId="1" fontId="11" fillId="8" borderId="35" xfId="12" applyNumberFormat="1" applyFont="1" applyFill="1" applyBorder="1" applyAlignment="1" applyProtection="1">
      <alignment horizontal="center" vertical="center"/>
    </xf>
    <xf numFmtId="164" fontId="11" fillId="16" borderId="32" xfId="12" applyNumberFormat="1" applyFont="1" applyFill="1" applyBorder="1" applyAlignment="1" applyProtection="1">
      <alignment horizontal="center" vertical="center"/>
    </xf>
    <xf numFmtId="1" fontId="11" fillId="16" borderId="35" xfId="12" applyNumberFormat="1" applyFont="1" applyFill="1" applyBorder="1" applyAlignment="1" applyProtection="1">
      <alignment horizontal="center" vertical="center"/>
    </xf>
    <xf numFmtId="0" fontId="14" fillId="13" borderId="4" xfId="10" applyFont="1" applyFill="1" applyBorder="1" applyAlignment="1">
      <alignment vertical="center"/>
    </xf>
    <xf numFmtId="0" fontId="14" fillId="13" borderId="48" xfId="10" applyFont="1" applyFill="1" applyBorder="1" applyAlignment="1">
      <alignment horizontal="center" vertical="center"/>
    </xf>
    <xf numFmtId="0" fontId="14" fillId="13" borderId="1" xfId="10" applyFont="1" applyFill="1" applyBorder="1" applyAlignment="1">
      <alignment vertical="center"/>
    </xf>
    <xf numFmtId="0" fontId="11" fillId="13" borderId="51" xfId="9" applyNumberFormat="1" applyFont="1" applyFill="1" applyBorder="1" applyAlignment="1" applyProtection="1">
      <alignment horizontal="center" vertical="center"/>
    </xf>
    <xf numFmtId="0" fontId="11" fillId="13" borderId="62" xfId="9" applyNumberFormat="1" applyFont="1" applyFill="1" applyBorder="1" applyAlignment="1" applyProtection="1">
      <alignment horizontal="left" vertical="center"/>
    </xf>
    <xf numFmtId="0" fontId="11" fillId="13" borderId="1" xfId="9" applyNumberFormat="1" applyFont="1" applyFill="1" applyBorder="1" applyAlignment="1" applyProtection="1">
      <alignment horizontal="left" vertical="center"/>
    </xf>
    <xf numFmtId="0" fontId="11" fillId="13" borderId="25" xfId="9" applyNumberFormat="1" applyFont="1" applyFill="1" applyBorder="1" applyAlignment="1" applyProtection="1">
      <alignment horizontal="left" vertical="center"/>
    </xf>
    <xf numFmtId="0" fontId="11" fillId="13" borderId="38" xfId="9" applyNumberFormat="1" applyFont="1" applyFill="1" applyBorder="1" applyAlignment="1" applyProtection="1">
      <alignment horizontal="left" vertical="center"/>
    </xf>
    <xf numFmtId="164" fontId="11" fillId="13" borderId="32" xfId="12" applyNumberFormat="1" applyFont="1" applyFill="1" applyBorder="1" applyAlignment="1" applyProtection="1">
      <alignment horizontal="center" vertical="center"/>
    </xf>
    <xf numFmtId="1" fontId="11" fillId="13" borderId="35" xfId="12" applyNumberFormat="1" applyFont="1" applyFill="1" applyBorder="1" applyAlignment="1" applyProtection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left" vertical="center"/>
    </xf>
    <xf numFmtId="0" fontId="21" fillId="7" borderId="18" xfId="0" applyFont="1" applyFill="1" applyBorder="1" applyAlignment="1">
      <alignment horizontal="left" vertical="center"/>
    </xf>
    <xf numFmtId="0" fontId="21" fillId="7" borderId="33" xfId="0" applyFont="1" applyFill="1" applyBorder="1" applyAlignment="1">
      <alignment horizontal="left" vertical="center"/>
    </xf>
    <xf numFmtId="164" fontId="21" fillId="7" borderId="36" xfId="0" applyNumberFormat="1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horizontal="center" vertical="center"/>
    </xf>
    <xf numFmtId="0" fontId="14" fillId="15" borderId="48" xfId="10" applyFont="1" applyFill="1" applyBorder="1" applyAlignment="1">
      <alignment horizontal="center" vertical="center"/>
    </xf>
    <xf numFmtId="0" fontId="11" fillId="15" borderId="51" xfId="9" applyNumberFormat="1" applyFont="1" applyFill="1" applyBorder="1" applyAlignment="1" applyProtection="1">
      <alignment horizontal="center" vertical="center"/>
    </xf>
    <xf numFmtId="0" fontId="11" fillId="15" borderId="62" xfId="9" applyNumberFormat="1" applyFont="1" applyFill="1" applyBorder="1" applyAlignment="1" applyProtection="1">
      <alignment horizontal="left" vertical="center"/>
    </xf>
    <xf numFmtId="0" fontId="11" fillId="15" borderId="1" xfId="9" applyNumberFormat="1" applyFont="1" applyFill="1" applyBorder="1" applyAlignment="1" applyProtection="1">
      <alignment horizontal="left" vertical="center"/>
    </xf>
    <xf numFmtId="0" fontId="11" fillId="15" borderId="2" xfId="9" applyNumberFormat="1" applyFont="1" applyFill="1" applyBorder="1" applyAlignment="1" applyProtection="1">
      <alignment horizontal="left" vertical="center"/>
    </xf>
    <xf numFmtId="0" fontId="11" fillId="15" borderId="25" xfId="9" applyNumberFormat="1" applyFont="1" applyFill="1" applyBorder="1" applyAlignment="1" applyProtection="1">
      <alignment horizontal="left" vertical="center"/>
    </xf>
    <xf numFmtId="0" fontId="11" fillId="15" borderId="38" xfId="9" applyNumberFormat="1" applyFont="1" applyFill="1" applyBorder="1" applyAlignment="1" applyProtection="1">
      <alignment horizontal="left" vertical="center"/>
    </xf>
    <xf numFmtId="164" fontId="11" fillId="15" borderId="32" xfId="12" applyNumberFormat="1" applyFont="1" applyFill="1" applyBorder="1" applyAlignment="1" applyProtection="1">
      <alignment horizontal="center" vertical="center"/>
    </xf>
    <xf numFmtId="1" fontId="11" fillId="15" borderId="35" xfId="12" applyNumberFormat="1" applyFont="1" applyFill="1" applyBorder="1" applyAlignment="1" applyProtection="1">
      <alignment horizontal="center" vertical="center"/>
    </xf>
    <xf numFmtId="164" fontId="13" fillId="11" borderId="41" xfId="0" applyNumberFormat="1" applyFont="1" applyFill="1" applyBorder="1" applyAlignment="1">
      <alignment horizontal="center" vertical="center"/>
    </xf>
    <xf numFmtId="0" fontId="21" fillId="11" borderId="41" xfId="0" applyFont="1" applyFill="1" applyBorder="1" applyAlignment="1">
      <alignment horizontal="center" vertical="center"/>
    </xf>
    <xf numFmtId="0" fontId="21" fillId="11" borderId="20" xfId="0" applyFont="1" applyFill="1" applyBorder="1" applyAlignment="1">
      <alignment horizontal="left" vertical="center"/>
    </xf>
    <xf numFmtId="0" fontId="21" fillId="11" borderId="33" xfId="0" applyFont="1" applyFill="1" applyBorder="1" applyAlignment="1">
      <alignment horizontal="left" vertical="center"/>
    </xf>
    <xf numFmtId="164" fontId="21" fillId="11" borderId="36" xfId="0" applyNumberFormat="1" applyFont="1" applyFill="1" applyBorder="1" applyAlignment="1">
      <alignment horizontal="center" vertical="center"/>
    </xf>
    <xf numFmtId="0" fontId="21" fillId="11" borderId="36" xfId="0" applyFont="1" applyFill="1" applyBorder="1" applyAlignment="1">
      <alignment horizontal="center" vertical="center"/>
    </xf>
    <xf numFmtId="0" fontId="11" fillId="14" borderId="4" xfId="9" applyNumberFormat="1" applyFont="1" applyFill="1" applyBorder="1" applyAlignment="1" applyProtection="1">
      <alignment horizontal="center" vertical="center"/>
    </xf>
    <xf numFmtId="1" fontId="11" fillId="14" borderId="51" xfId="9" applyNumberFormat="1" applyFont="1" applyFill="1" applyBorder="1" applyAlignment="1" applyProtection="1">
      <alignment horizontal="center" vertical="center"/>
    </xf>
    <xf numFmtId="0" fontId="11" fillId="12" borderId="51" xfId="9" applyNumberFormat="1" applyFont="1" applyFill="1" applyBorder="1" applyAlignment="1" applyProtection="1">
      <alignment horizontal="center" vertical="center"/>
    </xf>
    <xf numFmtId="0" fontId="11" fillId="12" borderId="62" xfId="9" applyNumberFormat="1" applyFont="1" applyFill="1" applyBorder="1" applyAlignment="1" applyProtection="1">
      <alignment horizontal="left" vertical="center"/>
    </xf>
    <xf numFmtId="0" fontId="11" fillId="12" borderId="1" xfId="9" applyNumberFormat="1" applyFont="1" applyFill="1" applyBorder="1" applyAlignment="1" applyProtection="1">
      <alignment horizontal="left" vertical="center"/>
    </xf>
    <xf numFmtId="0" fontId="11" fillId="12" borderId="2" xfId="9" applyNumberFormat="1" applyFont="1" applyFill="1" applyBorder="1" applyAlignment="1" applyProtection="1">
      <alignment horizontal="left" vertical="center"/>
    </xf>
    <xf numFmtId="0" fontId="11" fillId="12" borderId="25" xfId="9" applyNumberFormat="1" applyFont="1" applyFill="1" applyBorder="1" applyAlignment="1" applyProtection="1">
      <alignment horizontal="left" vertical="center"/>
    </xf>
    <xf numFmtId="0" fontId="11" fillId="12" borderId="38" xfId="9" applyNumberFormat="1" applyFont="1" applyFill="1" applyBorder="1" applyAlignment="1" applyProtection="1">
      <alignment horizontal="left" vertical="center"/>
    </xf>
    <xf numFmtId="164" fontId="11" fillId="12" borderId="32" xfId="12" applyNumberFormat="1" applyFont="1" applyFill="1" applyBorder="1" applyAlignment="1" applyProtection="1">
      <alignment horizontal="center" vertical="center"/>
    </xf>
    <xf numFmtId="1" fontId="11" fillId="12" borderId="35" xfId="12" applyNumberFormat="1" applyFont="1" applyFill="1" applyBorder="1" applyAlignment="1" applyProtection="1">
      <alignment horizontal="center" vertical="center"/>
    </xf>
    <xf numFmtId="3" fontId="11" fillId="2" borderId="63" xfId="0" applyNumberFormat="1" applyFont="1" applyFill="1" applyBorder="1" applyAlignment="1" applyProtection="1">
      <alignment horizontal="center" vertical="center"/>
      <protection locked="0"/>
    </xf>
    <xf numFmtId="3" fontId="11" fillId="2" borderId="7" xfId="0" applyNumberFormat="1" applyFont="1" applyFill="1" applyBorder="1" applyAlignment="1" applyProtection="1">
      <alignment horizontal="center" vertical="center"/>
      <protection locked="0"/>
    </xf>
    <xf numFmtId="165" fontId="11" fillId="2" borderId="8" xfId="0" applyNumberFormat="1" applyFont="1" applyFill="1" applyBorder="1" applyAlignment="1" applyProtection="1">
      <alignment horizontal="center" vertical="center"/>
      <protection locked="0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61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vertical="center"/>
    </xf>
    <xf numFmtId="0" fontId="11" fillId="2" borderId="25" xfId="0" applyFont="1" applyFill="1" applyBorder="1" applyAlignment="1">
      <alignment vertical="center"/>
    </xf>
    <xf numFmtId="0" fontId="11" fillId="14" borderId="2" xfId="9" applyNumberFormat="1" applyFont="1" applyFill="1" applyBorder="1" applyAlignment="1" applyProtection="1">
      <alignment horizontal="center" vertical="center"/>
      <protection locked="0"/>
    </xf>
    <xf numFmtId="0" fontId="11" fillId="14" borderId="4" xfId="9" applyNumberFormat="1" applyFont="1" applyFill="1" applyBorder="1" applyAlignment="1" applyProtection="1">
      <alignment horizontal="center" vertical="center"/>
      <protection locked="0"/>
    </xf>
    <xf numFmtId="0" fontId="11" fillId="14" borderId="7" xfId="9" applyNumberFormat="1" applyFont="1" applyFill="1" applyBorder="1" applyAlignment="1" applyProtection="1">
      <alignment horizontal="center" vertical="center"/>
      <protection locked="0"/>
    </xf>
    <xf numFmtId="0" fontId="14" fillId="14" borderId="4" xfId="10" applyFont="1" applyFill="1" applyBorder="1" applyAlignment="1" applyProtection="1">
      <alignment horizontal="center" vertical="center"/>
      <protection locked="0"/>
    </xf>
    <xf numFmtId="3" fontId="11" fillId="2" borderId="38" xfId="0" applyNumberFormat="1" applyFont="1" applyFill="1" applyBorder="1" applyAlignment="1">
      <alignment horizontal="center" vertical="center"/>
    </xf>
    <xf numFmtId="3" fontId="11" fillId="2" borderId="65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11" fillId="2" borderId="3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1" fontId="11" fillId="0" borderId="4" xfId="12" applyNumberFormat="1" applyFont="1" applyBorder="1" applyAlignment="1" applyProtection="1">
      <alignment horizontal="center" vertical="center"/>
      <protection locked="0"/>
    </xf>
    <xf numFmtId="0" fontId="11" fillId="0" borderId="7" xfId="12" applyNumberFormat="1" applyFont="1" applyBorder="1" applyAlignment="1" applyProtection="1">
      <alignment horizontal="center" vertical="center"/>
      <protection locked="0"/>
    </xf>
    <xf numFmtId="1" fontId="11" fillId="10" borderId="7" xfId="12" applyNumberFormat="1" applyFont="1" applyFill="1" applyBorder="1" applyAlignment="1" applyProtection="1">
      <alignment horizontal="center" vertical="center"/>
    </xf>
    <xf numFmtId="0" fontId="11" fillId="0" borderId="51" xfId="12" applyNumberFormat="1" applyFont="1" applyBorder="1" applyAlignment="1" applyProtection="1">
      <alignment horizontal="left" vertical="center"/>
      <protection locked="0"/>
    </xf>
    <xf numFmtId="0" fontId="11" fillId="0" borderId="38" xfId="12" applyNumberFormat="1" applyFont="1" applyBorder="1" applyAlignment="1" applyProtection="1">
      <alignment horizontal="left" vertical="center"/>
      <protection locked="0"/>
    </xf>
    <xf numFmtId="0" fontId="11" fillId="0" borderId="12" xfId="12" applyNumberFormat="1" applyFont="1" applyBorder="1" applyAlignment="1" applyProtection="1">
      <alignment horizontal="center" vertical="center"/>
      <protection locked="0"/>
    </xf>
    <xf numFmtId="0" fontId="11" fillId="0" borderId="1" xfId="12" applyNumberFormat="1" applyFont="1" applyBorder="1" applyAlignment="1" applyProtection="1">
      <alignment horizontal="left" vertical="center"/>
      <protection locked="0"/>
    </xf>
    <xf numFmtId="0" fontId="11" fillId="0" borderId="0" xfId="12" applyNumberFormat="1" applyFont="1" applyBorder="1" applyAlignment="1" applyProtection="1">
      <alignment horizontal="left" vertical="center"/>
      <protection locked="0"/>
    </xf>
    <xf numFmtId="1" fontId="11" fillId="13" borderId="4" xfId="12" applyNumberFormat="1" applyFont="1" applyFill="1" applyBorder="1" applyAlignment="1" applyProtection="1">
      <alignment horizontal="center" vertical="center"/>
    </xf>
    <xf numFmtId="0" fontId="11" fillId="13" borderId="12" xfId="12" applyNumberFormat="1" applyFont="1" applyFill="1" applyBorder="1" applyAlignment="1" applyProtection="1">
      <alignment horizontal="center" vertical="center"/>
    </xf>
    <xf numFmtId="0" fontId="11" fillId="13" borderId="25" xfId="12" applyNumberFormat="1" applyFont="1" applyFill="1" applyBorder="1" applyAlignment="1" applyProtection="1">
      <alignment horizontal="center" vertical="center"/>
    </xf>
    <xf numFmtId="0" fontId="11" fillId="13" borderId="40" xfId="12" applyNumberFormat="1" applyFont="1" applyFill="1" applyBorder="1" applyAlignment="1" applyProtection="1">
      <alignment horizontal="left" vertical="center"/>
    </xf>
    <xf numFmtId="0" fontId="11" fillId="13" borderId="51" xfId="12" applyNumberFormat="1" applyFont="1" applyFill="1" applyBorder="1" applyAlignment="1" applyProtection="1">
      <alignment horizontal="center" vertical="center"/>
    </xf>
    <xf numFmtId="0" fontId="11" fillId="13" borderId="62" xfId="12" applyNumberFormat="1" applyFont="1" applyFill="1" applyBorder="1" applyAlignment="1" applyProtection="1">
      <alignment horizontal="left" vertical="center"/>
    </xf>
    <xf numFmtId="0" fontId="11" fillId="13" borderId="1" xfId="12" applyNumberFormat="1" applyFont="1" applyFill="1" applyBorder="1" applyAlignment="1" applyProtection="1">
      <alignment horizontal="left" vertical="center"/>
    </xf>
    <xf numFmtId="0" fontId="11" fillId="13" borderId="2" xfId="12" applyNumberFormat="1" applyFont="1" applyFill="1" applyBorder="1" applyAlignment="1" applyProtection="1">
      <alignment horizontal="left" vertical="center"/>
    </xf>
    <xf numFmtId="0" fontId="11" fillId="13" borderId="25" xfId="12" applyNumberFormat="1" applyFont="1" applyFill="1" applyBorder="1" applyAlignment="1" applyProtection="1">
      <alignment horizontal="left" vertical="center"/>
    </xf>
    <xf numFmtId="0" fontId="11" fillId="13" borderId="38" xfId="12" applyNumberFormat="1" applyFont="1" applyFill="1" applyBorder="1" applyAlignment="1" applyProtection="1">
      <alignment horizontal="left" vertical="center"/>
    </xf>
    <xf numFmtId="0" fontId="11" fillId="0" borderId="4" xfId="9" applyNumberFormat="1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vertical="center" wrapText="1"/>
      <protection locked="0"/>
    </xf>
    <xf numFmtId="0" fontId="0" fillId="0" borderId="4" xfId="0" applyBorder="1" applyProtection="1"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11" fillId="2" borderId="25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Protection="1"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3" xfId="0" applyFont="1" applyFill="1" applyBorder="1" applyAlignment="1" applyProtection="1">
      <alignment vertical="center" wrapText="1"/>
      <protection locked="0"/>
    </xf>
    <xf numFmtId="0" fontId="14" fillId="12" borderId="48" xfId="10" applyFont="1" applyFill="1" applyBorder="1" applyAlignment="1" applyProtection="1">
      <alignment vertical="center"/>
      <protection locked="0"/>
    </xf>
    <xf numFmtId="0" fontId="14" fillId="12" borderId="13" xfId="10" applyFont="1" applyFill="1" applyBorder="1" applyAlignment="1" applyProtection="1">
      <alignment vertical="center"/>
      <protection locked="0"/>
    </xf>
    <xf numFmtId="1" fontId="11" fillId="12" borderId="4" xfId="9" applyNumberFormat="1" applyFont="1" applyFill="1" applyBorder="1" applyAlignment="1" applyProtection="1">
      <alignment horizontal="center" vertical="center"/>
      <protection locked="0"/>
    </xf>
    <xf numFmtId="0" fontId="11" fillId="12" borderId="12" xfId="9" applyNumberFormat="1" applyFont="1" applyFill="1" applyBorder="1" applyAlignment="1" applyProtection="1">
      <alignment horizontal="center" vertical="center"/>
      <protection locked="0"/>
    </xf>
    <xf numFmtId="0" fontId="11" fillId="12" borderId="25" xfId="9" applyNumberFormat="1" applyFont="1" applyFill="1" applyBorder="1" applyAlignment="1" applyProtection="1">
      <alignment horizontal="center" vertical="center"/>
      <protection locked="0"/>
    </xf>
    <xf numFmtId="0" fontId="11" fillId="12" borderId="40" xfId="9" applyNumberFormat="1" applyFont="1" applyFill="1" applyBorder="1" applyAlignment="1" applyProtection="1">
      <alignment horizontal="left" vertical="center"/>
      <protection locked="0"/>
    </xf>
    <xf numFmtId="0" fontId="14" fillId="12" borderId="4" xfId="10" applyFont="1" applyFill="1" applyBorder="1" applyAlignment="1" applyProtection="1">
      <alignment vertical="center"/>
      <protection locked="0"/>
    </xf>
    <xf numFmtId="0" fontId="14" fillId="12" borderId="48" xfId="10" applyFont="1" applyFill="1" applyBorder="1" applyAlignment="1" applyProtection="1">
      <alignment horizontal="center" vertical="center"/>
      <protection locked="0"/>
    </xf>
    <xf numFmtId="0" fontId="14" fillId="15" borderId="48" xfId="10" applyFont="1" applyFill="1" applyBorder="1" applyAlignment="1" applyProtection="1">
      <alignment vertical="center"/>
      <protection locked="0"/>
    </xf>
    <xf numFmtId="0" fontId="14" fillId="15" borderId="48" xfId="10" applyFont="1" applyFill="1" applyBorder="1" applyAlignment="1" applyProtection="1">
      <alignment horizontal="center" vertical="center"/>
      <protection locked="0"/>
    </xf>
    <xf numFmtId="0" fontId="14" fillId="15" borderId="13" xfId="10" applyFont="1" applyFill="1" applyBorder="1" applyAlignment="1" applyProtection="1">
      <alignment vertical="center"/>
      <protection locked="0"/>
    </xf>
    <xf numFmtId="1" fontId="11" fillId="15" borderId="4" xfId="9" applyNumberFormat="1" applyFont="1" applyFill="1" applyBorder="1" applyAlignment="1" applyProtection="1">
      <alignment horizontal="center" vertical="center"/>
      <protection locked="0"/>
    </xf>
    <xf numFmtId="0" fontId="11" fillId="15" borderId="12" xfId="9" applyNumberFormat="1" applyFont="1" applyFill="1" applyBorder="1" applyAlignment="1" applyProtection="1">
      <alignment horizontal="center" vertical="center"/>
      <protection locked="0"/>
    </xf>
    <xf numFmtId="0" fontId="11" fillId="15" borderId="25" xfId="9" applyNumberFormat="1" applyFont="1" applyFill="1" applyBorder="1" applyAlignment="1" applyProtection="1">
      <alignment horizontal="center" vertical="center"/>
      <protection locked="0"/>
    </xf>
    <xf numFmtId="0" fontId="11" fillId="15" borderId="40" xfId="9" applyNumberFormat="1" applyFont="1" applyFill="1" applyBorder="1" applyAlignment="1" applyProtection="1">
      <alignment horizontal="left" vertical="center"/>
      <protection locked="0"/>
    </xf>
    <xf numFmtId="0" fontId="19" fillId="0" borderId="48" xfId="10" applyFont="1" applyBorder="1" applyAlignment="1" applyProtection="1">
      <alignment horizontal="center" vertical="center"/>
      <protection locked="0"/>
    </xf>
    <xf numFmtId="0" fontId="14" fillId="8" borderId="4" xfId="10" applyFont="1" applyFill="1" applyBorder="1" applyAlignment="1" applyProtection="1">
      <alignment vertical="center"/>
      <protection locked="0"/>
    </xf>
    <xf numFmtId="0" fontId="14" fillId="8" borderId="48" xfId="10" applyFont="1" applyFill="1" applyBorder="1" applyAlignment="1" applyProtection="1">
      <alignment horizontal="center" vertical="center"/>
      <protection locked="0"/>
    </xf>
    <xf numFmtId="0" fontId="14" fillId="8" borderId="1" xfId="10" applyFont="1" applyFill="1" applyBorder="1" applyAlignment="1" applyProtection="1">
      <alignment vertical="center"/>
      <protection locked="0"/>
    </xf>
    <xf numFmtId="1" fontId="11" fillId="8" borderId="4" xfId="9" applyNumberFormat="1" applyFont="1" applyFill="1" applyBorder="1" applyAlignment="1" applyProtection="1">
      <alignment horizontal="center" vertical="center"/>
      <protection locked="0"/>
    </xf>
    <xf numFmtId="0" fontId="11" fillId="8" borderId="12" xfId="9" applyNumberFormat="1" applyFont="1" applyFill="1" applyBorder="1" applyAlignment="1" applyProtection="1">
      <alignment horizontal="center" vertical="center"/>
      <protection locked="0"/>
    </xf>
    <xf numFmtId="0" fontId="11" fillId="8" borderId="25" xfId="9" applyNumberFormat="1" applyFont="1" applyFill="1" applyBorder="1" applyAlignment="1" applyProtection="1">
      <alignment horizontal="center" vertical="center"/>
      <protection locked="0"/>
    </xf>
    <xf numFmtId="0" fontId="11" fillId="8" borderId="40" xfId="9" applyNumberFormat="1" applyFont="1" applyFill="1" applyBorder="1" applyAlignment="1" applyProtection="1">
      <alignment horizontal="left" vertical="center"/>
      <protection locked="0"/>
    </xf>
    <xf numFmtId="0" fontId="14" fillId="13" borderId="4" xfId="10" applyFont="1" applyFill="1" applyBorder="1" applyAlignment="1" applyProtection="1">
      <alignment vertical="center"/>
      <protection locked="0"/>
    </xf>
    <xf numFmtId="0" fontId="14" fillId="13" borderId="48" xfId="10" applyFont="1" applyFill="1" applyBorder="1" applyAlignment="1" applyProtection="1">
      <alignment horizontal="center" vertical="center"/>
      <protection locked="0"/>
    </xf>
    <xf numFmtId="0" fontId="14" fillId="13" borderId="1" xfId="10" applyFont="1" applyFill="1" applyBorder="1" applyAlignment="1" applyProtection="1">
      <alignment vertical="center"/>
      <protection locked="0"/>
    </xf>
    <xf numFmtId="1" fontId="11" fillId="13" borderId="4" xfId="9" applyNumberFormat="1" applyFont="1" applyFill="1" applyBorder="1" applyAlignment="1" applyProtection="1">
      <alignment horizontal="center" vertical="center"/>
      <protection locked="0"/>
    </xf>
    <xf numFmtId="0" fontId="11" fillId="13" borderId="12" xfId="9" applyNumberFormat="1" applyFont="1" applyFill="1" applyBorder="1" applyAlignment="1" applyProtection="1">
      <alignment horizontal="center" vertical="center"/>
      <protection locked="0"/>
    </xf>
    <xf numFmtId="0" fontId="11" fillId="13" borderId="25" xfId="9" applyNumberFormat="1" applyFont="1" applyFill="1" applyBorder="1" applyAlignment="1" applyProtection="1">
      <alignment horizontal="center" vertical="center"/>
      <protection locked="0"/>
    </xf>
    <xf numFmtId="0" fontId="11" fillId="13" borderId="40" xfId="9" applyNumberFormat="1" applyFont="1" applyFill="1" applyBorder="1" applyAlignment="1" applyProtection="1">
      <alignment horizontal="left" vertical="center"/>
      <protection locked="0"/>
    </xf>
    <xf numFmtId="0" fontId="11" fillId="8" borderId="62" xfId="9" applyNumberFormat="1" applyFont="1" applyFill="1" applyBorder="1" applyAlignment="1" applyProtection="1">
      <alignment horizontal="left" vertical="center"/>
      <protection locked="0"/>
    </xf>
    <xf numFmtId="0" fontId="11" fillId="8" borderId="1" xfId="9" applyNumberFormat="1" applyFont="1" applyFill="1" applyBorder="1" applyAlignment="1" applyProtection="1">
      <alignment horizontal="left" vertical="center"/>
      <protection locked="0"/>
    </xf>
    <xf numFmtId="0" fontId="11" fillId="8" borderId="2" xfId="9" applyNumberFormat="1" applyFont="1" applyFill="1" applyBorder="1" applyAlignment="1" applyProtection="1">
      <alignment horizontal="left" vertical="center"/>
      <protection locked="0"/>
    </xf>
    <xf numFmtId="0" fontId="11" fillId="8" borderId="25" xfId="9" applyNumberFormat="1" applyFont="1" applyFill="1" applyBorder="1" applyAlignment="1" applyProtection="1">
      <alignment horizontal="left" vertical="center"/>
      <protection locked="0"/>
    </xf>
    <xf numFmtId="0" fontId="11" fillId="8" borderId="38" xfId="9" applyNumberFormat="1" applyFont="1" applyFill="1" applyBorder="1" applyAlignment="1" applyProtection="1">
      <alignment horizontal="left" vertical="center"/>
      <protection locked="0"/>
    </xf>
    <xf numFmtId="0" fontId="11" fillId="13" borderId="62" xfId="9" applyNumberFormat="1" applyFont="1" applyFill="1" applyBorder="1" applyAlignment="1" applyProtection="1">
      <alignment horizontal="left" vertical="center"/>
      <protection locked="0"/>
    </xf>
    <xf numFmtId="0" fontId="11" fillId="13" borderId="1" xfId="9" applyNumberFormat="1" applyFont="1" applyFill="1" applyBorder="1" applyAlignment="1" applyProtection="1">
      <alignment horizontal="left" vertical="center"/>
      <protection locked="0"/>
    </xf>
    <xf numFmtId="0" fontId="11" fillId="13" borderId="2" xfId="9" applyNumberFormat="1" applyFont="1" applyFill="1" applyBorder="1" applyAlignment="1" applyProtection="1">
      <alignment horizontal="left" vertical="center"/>
      <protection locked="0"/>
    </xf>
    <xf numFmtId="0" fontId="11" fillId="13" borderId="25" xfId="9" applyNumberFormat="1" applyFont="1" applyFill="1" applyBorder="1" applyAlignment="1" applyProtection="1">
      <alignment horizontal="left" vertical="center"/>
      <protection locked="0"/>
    </xf>
    <xf numFmtId="0" fontId="11" fillId="13" borderId="38" xfId="9" applyNumberFormat="1" applyFont="1" applyFill="1" applyBorder="1" applyAlignment="1" applyProtection="1">
      <alignment horizontal="left" vertical="center"/>
      <protection locked="0"/>
    </xf>
    <xf numFmtId="0" fontId="21" fillId="7" borderId="20" xfId="0" applyFont="1" applyFill="1" applyBorder="1" applyAlignment="1" applyProtection="1">
      <alignment horizontal="left" vertical="center"/>
      <protection locked="0"/>
    </xf>
    <xf numFmtId="0" fontId="21" fillId="7" borderId="18" xfId="0" applyFont="1" applyFill="1" applyBorder="1" applyAlignment="1" applyProtection="1">
      <alignment horizontal="left" vertical="center"/>
      <protection locked="0"/>
    </xf>
    <xf numFmtId="0" fontId="21" fillId="7" borderId="41" xfId="0" applyFont="1" applyFill="1" applyBorder="1" applyAlignment="1" applyProtection="1">
      <alignment horizontal="left" vertical="center"/>
      <protection locked="0"/>
    </xf>
    <xf numFmtId="0" fontId="21" fillId="7" borderId="33" xfId="0" applyFont="1" applyFill="1" applyBorder="1" applyAlignment="1" applyProtection="1">
      <alignment horizontal="left" vertical="center"/>
      <protection locked="0"/>
    </xf>
    <xf numFmtId="0" fontId="11" fillId="12" borderId="62" xfId="9" applyNumberFormat="1" applyFont="1" applyFill="1" applyBorder="1" applyAlignment="1" applyProtection="1">
      <alignment horizontal="left" vertical="center"/>
      <protection locked="0"/>
    </xf>
    <xf numFmtId="0" fontId="11" fillId="12" borderId="1" xfId="9" applyNumberFormat="1" applyFont="1" applyFill="1" applyBorder="1" applyAlignment="1" applyProtection="1">
      <alignment horizontal="left" vertical="center"/>
      <protection locked="0"/>
    </xf>
    <xf numFmtId="0" fontId="11" fillId="12" borderId="2" xfId="9" applyNumberFormat="1" applyFont="1" applyFill="1" applyBorder="1" applyAlignment="1" applyProtection="1">
      <alignment horizontal="left" vertical="center"/>
      <protection locked="0"/>
    </xf>
    <xf numFmtId="0" fontId="11" fillId="12" borderId="25" xfId="9" applyNumberFormat="1" applyFont="1" applyFill="1" applyBorder="1" applyAlignment="1" applyProtection="1">
      <alignment horizontal="left" vertical="center"/>
      <protection locked="0"/>
    </xf>
    <xf numFmtId="0" fontId="11" fillId="12" borderId="38" xfId="9" applyNumberFormat="1" applyFont="1" applyFill="1" applyBorder="1" applyAlignment="1" applyProtection="1">
      <alignment horizontal="left" vertical="center"/>
      <protection locked="0"/>
    </xf>
    <xf numFmtId="0" fontId="11" fillId="15" borderId="62" xfId="9" applyNumberFormat="1" applyFont="1" applyFill="1" applyBorder="1" applyAlignment="1" applyProtection="1">
      <alignment horizontal="left" vertical="center"/>
      <protection locked="0"/>
    </xf>
    <xf numFmtId="0" fontId="11" fillId="15" borderId="1" xfId="9" applyNumberFormat="1" applyFont="1" applyFill="1" applyBorder="1" applyAlignment="1" applyProtection="1">
      <alignment horizontal="left" vertical="center"/>
      <protection locked="0"/>
    </xf>
    <xf numFmtId="0" fontId="11" fillId="15" borderId="2" xfId="9" applyNumberFormat="1" applyFont="1" applyFill="1" applyBorder="1" applyAlignment="1" applyProtection="1">
      <alignment horizontal="left" vertical="center"/>
      <protection locked="0"/>
    </xf>
    <xf numFmtId="0" fontId="11" fillId="15" borderId="25" xfId="9" applyNumberFormat="1" applyFont="1" applyFill="1" applyBorder="1" applyAlignment="1" applyProtection="1">
      <alignment horizontal="left" vertical="center"/>
      <protection locked="0"/>
    </xf>
    <xf numFmtId="0" fontId="11" fillId="15" borderId="38" xfId="9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2" fillId="2" borderId="4" xfId="10" applyFont="1" applyFill="1" applyBorder="1" applyAlignment="1" applyProtection="1">
      <alignment horizontal="center" vertical="center"/>
      <protection locked="0"/>
    </xf>
    <xf numFmtId="0" fontId="2" fillId="2" borderId="4" xfId="10" applyFont="1" applyFill="1" applyBorder="1" applyAlignment="1" applyProtection="1">
      <alignment horizontal="center" vertical="center" wrapText="1"/>
      <protection locked="0"/>
    </xf>
    <xf numFmtId="0" fontId="2" fillId="2" borderId="53" xfId="10" applyFont="1" applyFill="1" applyBorder="1" applyAlignment="1" applyProtection="1">
      <alignment horizontal="center" vertical="center" wrapText="1"/>
      <protection locked="0"/>
    </xf>
    <xf numFmtId="0" fontId="2" fillId="2" borderId="5" xfId="10" applyFont="1" applyFill="1" applyBorder="1" applyAlignment="1" applyProtection="1">
      <alignment horizontal="center" vertical="center" wrapText="1"/>
      <protection locked="0"/>
    </xf>
    <xf numFmtId="3" fontId="2" fillId="2" borderId="21" xfId="0" applyNumberFormat="1" applyFont="1" applyFill="1" applyBorder="1" applyAlignment="1">
      <alignment horizontal="center" vertical="center"/>
    </xf>
    <xf numFmtId="3" fontId="2" fillId="2" borderId="39" xfId="0" applyNumberFormat="1" applyFont="1" applyFill="1" applyBorder="1" applyAlignment="1">
      <alignment horizontal="center" vertical="center"/>
    </xf>
    <xf numFmtId="3" fontId="2" fillId="2" borderId="46" xfId="0" applyNumberFormat="1" applyFont="1" applyFill="1" applyBorder="1" applyAlignment="1">
      <alignment horizontal="center" vertical="center"/>
    </xf>
    <xf numFmtId="3" fontId="2" fillId="2" borderId="28" xfId="0" applyNumberFormat="1" applyFont="1" applyFill="1" applyBorder="1" applyAlignment="1">
      <alignment horizontal="center" vertical="center"/>
    </xf>
    <xf numFmtId="0" fontId="2" fillId="2" borderId="0" xfId="10" applyFont="1" applyFill="1" applyAlignment="1">
      <alignment wrapText="1"/>
    </xf>
    <xf numFmtId="0" fontId="2" fillId="2" borderId="4" xfId="10" applyFont="1" applyFill="1" applyBorder="1" applyAlignment="1" applyProtection="1">
      <alignment horizontal="left" vertical="center" wrapText="1"/>
      <protection locked="0"/>
    </xf>
    <xf numFmtId="0" fontId="2" fillId="0" borderId="2" xfId="10" applyFont="1" applyBorder="1" applyAlignment="1" applyProtection="1">
      <alignment horizontal="center" vertical="center"/>
      <protection locked="0"/>
    </xf>
    <xf numFmtId="0" fontId="2" fillId="0" borderId="3" xfId="10" applyFont="1" applyBorder="1" applyAlignment="1" applyProtection="1">
      <alignment horizontal="center" vertical="center"/>
      <protection locked="0"/>
    </xf>
    <xf numFmtId="0" fontId="2" fillId="10" borderId="2" xfId="10" applyFont="1" applyFill="1" applyBorder="1" applyAlignment="1">
      <alignment horizontal="center" vertical="center"/>
    </xf>
    <xf numFmtId="0" fontId="2" fillId="0" borderId="4" xfId="10" applyFont="1" applyBorder="1" applyAlignment="1" applyProtection="1">
      <alignment horizontal="center" vertical="center"/>
      <protection locked="0"/>
    </xf>
    <xf numFmtId="0" fontId="2" fillId="10" borderId="4" xfId="10" applyFont="1" applyFill="1" applyBorder="1" applyAlignment="1">
      <alignment horizontal="center" vertical="center"/>
    </xf>
    <xf numFmtId="0" fontId="2" fillId="4" borderId="50" xfId="10" applyFont="1" applyFill="1" applyBorder="1" applyAlignment="1">
      <alignment horizontal="center" vertical="center"/>
    </xf>
    <xf numFmtId="0" fontId="2" fillId="2" borderId="5" xfId="10" applyFont="1" applyFill="1" applyBorder="1" applyAlignment="1" applyProtection="1">
      <alignment horizontal="left" vertical="center" wrapText="1"/>
      <protection locked="0"/>
    </xf>
    <xf numFmtId="0" fontId="2" fillId="0" borderId="51" xfId="10" applyFont="1" applyBorder="1" applyAlignment="1" applyProtection="1">
      <alignment horizontal="center" vertical="center"/>
      <protection locked="0"/>
    </xf>
    <xf numFmtId="0" fontId="2" fillId="10" borderId="51" xfId="10" applyFont="1" applyFill="1" applyBorder="1" applyAlignment="1">
      <alignment horizontal="center" vertical="center"/>
    </xf>
    <xf numFmtId="0" fontId="2" fillId="0" borderId="22" xfId="10" applyFont="1" applyBorder="1" applyAlignment="1" applyProtection="1">
      <alignment horizontal="center" vertical="center"/>
      <protection locked="0"/>
    </xf>
    <xf numFmtId="0" fontId="2" fillId="10" borderId="5" xfId="10" applyFont="1" applyFill="1" applyBorder="1" applyAlignment="1">
      <alignment horizontal="center" vertical="center"/>
    </xf>
    <xf numFmtId="0" fontId="2" fillId="4" borderId="35" xfId="10" applyFont="1" applyFill="1" applyBorder="1" applyAlignment="1">
      <alignment horizontal="center" vertical="center"/>
    </xf>
    <xf numFmtId="0" fontId="2" fillId="2" borderId="22" xfId="10" applyFont="1" applyFill="1" applyBorder="1" applyAlignment="1" applyProtection="1">
      <alignment horizontal="center" vertical="center" wrapText="1"/>
      <protection locked="0"/>
    </xf>
    <xf numFmtId="0" fontId="2" fillId="0" borderId="56" xfId="10" applyFont="1" applyBorder="1" applyAlignment="1" applyProtection="1">
      <alignment horizontal="center" vertical="center"/>
      <protection locked="0"/>
    </xf>
    <xf numFmtId="0" fontId="2" fillId="8" borderId="22" xfId="10" applyFont="1" applyFill="1" applyBorder="1" applyAlignment="1">
      <alignment horizontal="center" vertical="center" wrapText="1"/>
    </xf>
    <xf numFmtId="0" fontId="2" fillId="8" borderId="4" xfId="10" applyFont="1" applyFill="1" applyBorder="1" applyAlignment="1">
      <alignment horizontal="center" vertical="center" wrapText="1"/>
    </xf>
    <xf numFmtId="0" fontId="2" fillId="8" borderId="4" xfId="10" applyFont="1" applyFill="1" applyBorder="1" applyAlignment="1">
      <alignment horizontal="center" vertical="center"/>
    </xf>
    <xf numFmtId="0" fontId="2" fillId="8" borderId="2" xfId="10" applyFont="1" applyFill="1" applyBorder="1" applyAlignment="1">
      <alignment horizontal="center" vertical="center"/>
    </xf>
    <xf numFmtId="0" fontId="2" fillId="8" borderId="51" xfId="10" applyFont="1" applyFill="1" applyBorder="1" applyAlignment="1">
      <alignment horizontal="center" vertical="center"/>
    </xf>
    <xf numFmtId="0" fontId="2" fillId="8" borderId="5" xfId="10" applyFont="1" applyFill="1" applyBorder="1" applyAlignment="1">
      <alignment horizontal="center" vertical="center"/>
    </xf>
    <xf numFmtId="0" fontId="2" fillId="2" borderId="22" xfId="10" applyFont="1" applyFill="1" applyBorder="1" applyAlignment="1" applyProtection="1">
      <alignment horizontal="left" vertical="center" wrapText="1"/>
      <protection locked="0"/>
    </xf>
    <xf numFmtId="0" fontId="2" fillId="0" borderId="34" xfId="10" applyFont="1" applyBorder="1" applyAlignment="1" applyProtection="1">
      <alignment horizontal="center" vertical="center"/>
      <protection locked="0"/>
    </xf>
    <xf numFmtId="0" fontId="2" fillId="13" borderId="22" xfId="10" applyFont="1" applyFill="1" applyBorder="1" applyAlignment="1">
      <alignment horizontal="center" vertical="center" wrapText="1"/>
    </xf>
    <xf numFmtId="0" fontId="2" fillId="13" borderId="4" xfId="10" applyFont="1" applyFill="1" applyBorder="1" applyAlignment="1">
      <alignment horizontal="center" vertical="center" wrapText="1"/>
    </xf>
    <xf numFmtId="0" fontId="2" fillId="13" borderId="4" xfId="10" applyFont="1" applyFill="1" applyBorder="1" applyAlignment="1">
      <alignment horizontal="center" vertical="center"/>
    </xf>
    <xf numFmtId="0" fontId="2" fillId="13" borderId="2" xfId="10" applyFont="1" applyFill="1" applyBorder="1" applyAlignment="1">
      <alignment horizontal="center" vertical="center"/>
    </xf>
    <xf numFmtId="0" fontId="2" fillId="13" borderId="51" xfId="10" applyFont="1" applyFill="1" applyBorder="1" applyAlignment="1">
      <alignment horizontal="center" vertical="center"/>
    </xf>
    <xf numFmtId="0" fontId="2" fillId="13" borderId="5" xfId="10" applyFont="1" applyFill="1" applyBorder="1" applyAlignment="1">
      <alignment horizontal="center" vertical="center"/>
    </xf>
    <xf numFmtId="0" fontId="2" fillId="2" borderId="23" xfId="10" applyFont="1" applyFill="1" applyBorder="1" applyAlignment="1" applyProtection="1">
      <alignment horizontal="center" vertical="center" wrapText="1"/>
      <protection locked="0"/>
    </xf>
    <xf numFmtId="0" fontId="2" fillId="9" borderId="51" xfId="10" applyFont="1" applyFill="1" applyBorder="1" applyAlignment="1">
      <alignment horizontal="center" vertical="center"/>
    </xf>
    <xf numFmtId="0" fontId="2" fillId="9" borderId="5" xfId="10" applyFont="1" applyFill="1" applyBorder="1" applyAlignment="1">
      <alignment horizontal="center" vertical="center"/>
    </xf>
    <xf numFmtId="0" fontId="2" fillId="5" borderId="4" xfId="10" applyFont="1" applyFill="1" applyBorder="1" applyAlignment="1">
      <alignment horizontal="center" vertical="center"/>
    </xf>
    <xf numFmtId="0" fontId="2" fillId="0" borderId="4" xfId="10" applyFont="1" applyBorder="1" applyAlignment="1">
      <alignment horizontal="center" vertical="center"/>
    </xf>
    <xf numFmtId="0" fontId="2" fillId="12" borderId="4" xfId="10" applyFont="1" applyFill="1" applyBorder="1" applyAlignment="1" applyProtection="1">
      <alignment horizontal="center" vertical="center" wrapText="1"/>
      <protection locked="0"/>
    </xf>
    <xf numFmtId="0" fontId="2" fillId="12" borderId="2" xfId="10" applyFont="1" applyFill="1" applyBorder="1" applyAlignment="1" applyProtection="1">
      <alignment horizontal="center" vertical="center" wrapText="1"/>
      <protection locked="0"/>
    </xf>
    <xf numFmtId="0" fontId="2" fillId="12" borderId="22" xfId="10" applyFont="1" applyFill="1" applyBorder="1" applyAlignment="1" applyProtection="1">
      <alignment horizontal="center" vertical="center" wrapText="1"/>
      <protection locked="0"/>
    </xf>
    <xf numFmtId="0" fontId="2" fillId="12" borderId="4" xfId="10" applyFont="1" applyFill="1" applyBorder="1" applyAlignment="1" applyProtection="1">
      <alignment horizontal="center" vertical="center"/>
      <protection locked="0"/>
    </xf>
    <xf numFmtId="0" fontId="2" fillId="12" borderId="2" xfId="10" applyFont="1" applyFill="1" applyBorder="1" applyAlignment="1" applyProtection="1">
      <alignment horizontal="center" vertical="center"/>
      <protection locked="0"/>
    </xf>
    <xf numFmtId="0" fontId="2" fillId="12" borderId="51" xfId="10" applyFont="1" applyFill="1" applyBorder="1" applyAlignment="1">
      <alignment horizontal="center" vertical="center"/>
    </xf>
    <xf numFmtId="0" fontId="2" fillId="12" borderId="4" xfId="10" applyFont="1" applyFill="1" applyBorder="1" applyAlignment="1">
      <alignment horizontal="center" vertical="center"/>
    </xf>
    <xf numFmtId="0" fontId="2" fillId="12" borderId="5" xfId="10" applyFont="1" applyFill="1" applyBorder="1" applyAlignment="1">
      <alignment horizontal="center" vertical="center"/>
    </xf>
    <xf numFmtId="0" fontId="2" fillId="14" borderId="51" xfId="10" applyFont="1" applyFill="1" applyBorder="1" applyAlignment="1">
      <alignment horizontal="center" vertical="center"/>
    </xf>
    <xf numFmtId="0" fontId="2" fillId="14" borderId="5" xfId="10" applyFont="1" applyFill="1" applyBorder="1" applyAlignment="1">
      <alignment horizontal="center" vertical="center"/>
    </xf>
    <xf numFmtId="0" fontId="2" fillId="15" borderId="4" xfId="10" applyFont="1" applyFill="1" applyBorder="1" applyAlignment="1" applyProtection="1">
      <alignment horizontal="center" vertical="center" wrapText="1"/>
      <protection locked="0"/>
    </xf>
    <xf numFmtId="0" fontId="2" fillId="15" borderId="2" xfId="10" applyFont="1" applyFill="1" applyBorder="1" applyAlignment="1" applyProtection="1">
      <alignment horizontal="center" vertical="center" wrapText="1"/>
      <protection locked="0"/>
    </xf>
    <xf numFmtId="0" fontId="2" fillId="15" borderId="22" xfId="10" applyFont="1" applyFill="1" applyBorder="1" applyAlignment="1" applyProtection="1">
      <alignment horizontal="center" vertical="center" wrapText="1"/>
      <protection locked="0"/>
    </xf>
    <xf numFmtId="0" fontId="2" fillId="15" borderId="4" xfId="10" applyFont="1" applyFill="1" applyBorder="1" applyAlignment="1" applyProtection="1">
      <alignment horizontal="center" vertical="center"/>
      <protection locked="0"/>
    </xf>
    <xf numFmtId="0" fontId="2" fillId="15" borderId="2" xfId="10" applyFont="1" applyFill="1" applyBorder="1" applyAlignment="1" applyProtection="1">
      <alignment horizontal="center" vertical="center"/>
      <protection locked="0"/>
    </xf>
    <xf numFmtId="0" fontId="2" fillId="15" borderId="51" xfId="10" applyFont="1" applyFill="1" applyBorder="1" applyAlignment="1">
      <alignment horizontal="center" vertical="center"/>
    </xf>
    <xf numFmtId="0" fontId="2" fillId="15" borderId="4" xfId="10" applyFont="1" applyFill="1" applyBorder="1" applyAlignment="1">
      <alignment horizontal="center" vertical="center"/>
    </xf>
    <xf numFmtId="0" fontId="2" fillId="15" borderId="5" xfId="10" applyFont="1" applyFill="1" applyBorder="1" applyAlignment="1">
      <alignment horizontal="center" vertical="center"/>
    </xf>
    <xf numFmtId="0" fontId="2" fillId="2" borderId="2" xfId="10" applyFont="1" applyFill="1" applyBorder="1" applyAlignment="1" applyProtection="1">
      <alignment horizontal="center" vertical="center" wrapText="1"/>
      <protection locked="0"/>
    </xf>
    <xf numFmtId="0" fontId="2" fillId="2" borderId="2" xfId="10" applyFont="1" applyFill="1" applyBorder="1" applyAlignment="1" applyProtection="1">
      <alignment horizontal="center" vertical="center"/>
      <protection locked="0"/>
    </xf>
    <xf numFmtId="0" fontId="2" fillId="14" borderId="57" xfId="10" applyFont="1" applyFill="1" applyBorder="1" applyAlignment="1" applyProtection="1">
      <alignment horizontal="center" vertical="center"/>
      <protection locked="0"/>
    </xf>
    <xf numFmtId="0" fontId="2" fillId="0" borderId="22" xfId="10" applyFont="1" applyBorder="1" applyAlignment="1">
      <alignment horizontal="center" vertical="center"/>
    </xf>
    <xf numFmtId="0" fontId="2" fillId="15" borderId="4" xfId="10" applyFont="1" applyFill="1" applyBorder="1" applyAlignment="1">
      <alignment horizontal="center" vertical="center" wrapText="1"/>
    </xf>
    <xf numFmtId="0" fontId="2" fillId="15" borderId="2" xfId="10" applyFont="1" applyFill="1" applyBorder="1" applyAlignment="1">
      <alignment horizontal="center" vertical="center" wrapText="1"/>
    </xf>
    <xf numFmtId="0" fontId="2" fillId="15" borderId="22" xfId="10" applyFont="1" applyFill="1" applyBorder="1" applyAlignment="1">
      <alignment horizontal="center" vertical="center" wrapText="1"/>
    </xf>
    <xf numFmtId="0" fontId="2" fillId="15" borderId="2" xfId="10" applyFont="1" applyFill="1" applyBorder="1" applyAlignment="1">
      <alignment horizontal="center" vertical="center"/>
    </xf>
    <xf numFmtId="0" fontId="2" fillId="8" borderId="22" xfId="10" applyFont="1" applyFill="1" applyBorder="1" applyAlignment="1" applyProtection="1">
      <alignment horizontal="center" vertical="center" wrapText="1"/>
      <protection locked="0"/>
    </xf>
    <xf numFmtId="0" fontId="2" fillId="8" borderId="4" xfId="10" applyFont="1" applyFill="1" applyBorder="1" applyAlignment="1" applyProtection="1">
      <alignment horizontal="center" vertical="center" wrapText="1"/>
      <protection locked="0"/>
    </xf>
    <xf numFmtId="0" fontId="2" fillId="8" borderId="4" xfId="10" applyFont="1" applyFill="1" applyBorder="1" applyAlignment="1" applyProtection="1">
      <alignment horizontal="center" vertical="center"/>
      <protection locked="0"/>
    </xf>
    <xf numFmtId="0" fontId="2" fillId="8" borderId="2" xfId="10" applyFont="1" applyFill="1" applyBorder="1" applyAlignment="1" applyProtection="1">
      <alignment horizontal="center" vertical="center"/>
      <protection locked="0"/>
    </xf>
    <xf numFmtId="0" fontId="2" fillId="13" borderId="22" xfId="10" applyFont="1" applyFill="1" applyBorder="1" applyAlignment="1" applyProtection="1">
      <alignment horizontal="center" vertical="center" wrapText="1"/>
      <protection locked="0"/>
    </xf>
    <xf numFmtId="0" fontId="2" fillId="13" borderId="4" xfId="10" applyFont="1" applyFill="1" applyBorder="1" applyAlignment="1" applyProtection="1">
      <alignment horizontal="center" vertical="center" wrapText="1"/>
      <protection locked="0"/>
    </xf>
    <xf numFmtId="0" fontId="2" fillId="13" borderId="4" xfId="10" applyFont="1" applyFill="1" applyBorder="1" applyAlignment="1" applyProtection="1">
      <alignment horizontal="center" vertical="center"/>
      <protection locked="0"/>
    </xf>
    <xf numFmtId="0" fontId="2" fillId="13" borderId="2" xfId="10" applyFont="1" applyFill="1" applyBorder="1" applyAlignment="1" applyProtection="1">
      <alignment horizontal="center" vertical="center"/>
      <protection locked="0"/>
    </xf>
    <xf numFmtId="0" fontId="2" fillId="2" borderId="4" xfId="10" applyFont="1" applyFill="1" applyBorder="1" applyAlignment="1" applyProtection="1">
      <alignment vertical="center" wrapText="1"/>
      <protection locked="0"/>
    </xf>
    <xf numFmtId="0" fontId="2" fillId="2" borderId="5" xfId="10" applyFont="1" applyFill="1" applyBorder="1" applyAlignment="1" applyProtection="1">
      <alignment vertical="center" wrapText="1"/>
      <protection locked="0"/>
    </xf>
    <xf numFmtId="0" fontId="2" fillId="2" borderId="22" xfId="10" applyFont="1" applyFill="1" applyBorder="1" applyAlignment="1" applyProtection="1">
      <alignment vertical="center" wrapText="1"/>
      <protection locked="0"/>
    </xf>
    <xf numFmtId="0" fontId="3" fillId="2" borderId="5" xfId="10" applyFont="1" applyFill="1" applyBorder="1" applyAlignment="1">
      <alignment vertical="center"/>
    </xf>
    <xf numFmtId="0" fontId="2" fillId="17" borderId="4" xfId="10" applyFont="1" applyFill="1" applyBorder="1" applyAlignment="1" applyProtection="1">
      <alignment horizontal="center" vertical="center"/>
      <protection locked="0"/>
    </xf>
    <xf numFmtId="0" fontId="14" fillId="17" borderId="4" xfId="10" applyFont="1" applyFill="1" applyBorder="1" applyAlignment="1" applyProtection="1">
      <alignment vertical="center"/>
      <protection locked="0"/>
    </xf>
    <xf numFmtId="0" fontId="11" fillId="17" borderId="0" xfId="0" applyFont="1" applyFill="1" applyAlignment="1" applyProtection="1">
      <alignment vertical="center"/>
      <protection locked="0"/>
    </xf>
    <xf numFmtId="0" fontId="1" fillId="18" borderId="4" xfId="10" applyFont="1" applyFill="1" applyBorder="1" applyAlignment="1" applyProtection="1">
      <alignment horizontal="center" vertical="center" wrapText="1"/>
      <protection locked="0"/>
    </xf>
    <xf numFmtId="0" fontId="1" fillId="18" borderId="4" xfId="10" applyFont="1" applyFill="1" applyBorder="1" applyAlignment="1" applyProtection="1">
      <alignment horizontal="left" vertical="center" wrapText="1"/>
      <protection locked="0"/>
    </xf>
    <xf numFmtId="0" fontId="14" fillId="18" borderId="22" xfId="10" applyFont="1" applyFill="1" applyBorder="1" applyAlignment="1" applyProtection="1">
      <alignment vertical="center"/>
      <protection locked="0"/>
    </xf>
    <xf numFmtId="0" fontId="14" fillId="18" borderId="4" xfId="10" applyFont="1" applyFill="1" applyBorder="1" applyAlignment="1" applyProtection="1">
      <alignment horizontal="center" vertical="center"/>
      <protection locked="0"/>
    </xf>
    <xf numFmtId="0" fontId="14" fillId="18" borderId="13" xfId="10" applyFont="1" applyFill="1" applyBorder="1" applyAlignment="1" applyProtection="1">
      <alignment vertical="center"/>
      <protection locked="0"/>
    </xf>
    <xf numFmtId="1" fontId="11" fillId="18" borderId="4" xfId="9" applyNumberFormat="1" applyFont="1" applyFill="1" applyBorder="1" applyAlignment="1" applyProtection="1">
      <alignment horizontal="center" vertical="center"/>
      <protection locked="0"/>
    </xf>
    <xf numFmtId="0" fontId="1" fillId="18" borderId="4" xfId="10" applyFont="1" applyFill="1" applyBorder="1" applyAlignment="1" applyProtection="1">
      <alignment horizontal="center" vertical="center"/>
      <protection locked="0"/>
    </xf>
    <xf numFmtId="0" fontId="19" fillId="18" borderId="22" xfId="10" applyFont="1" applyFill="1" applyBorder="1" applyAlignment="1" applyProtection="1">
      <alignment horizontal="center" vertical="center"/>
      <protection locked="0"/>
    </xf>
    <xf numFmtId="0" fontId="2" fillId="18" borderId="2" xfId="10" applyFont="1" applyFill="1" applyBorder="1" applyAlignment="1" applyProtection="1">
      <alignment horizontal="center" vertical="center"/>
      <protection locked="0"/>
    </xf>
    <xf numFmtId="0" fontId="2" fillId="18" borderId="3" xfId="10" applyFont="1" applyFill="1" applyBorder="1" applyAlignment="1" applyProtection="1">
      <alignment horizontal="center" vertical="center"/>
      <protection locked="0"/>
    </xf>
    <xf numFmtId="0" fontId="11" fillId="18" borderId="12" xfId="9" applyNumberFormat="1" applyFont="1" applyFill="1" applyBorder="1" applyAlignment="1" applyProtection="1">
      <alignment horizontal="center" vertical="center"/>
      <protection locked="0"/>
    </xf>
    <xf numFmtId="0" fontId="14" fillId="17" borderId="22" xfId="10" applyFont="1" applyFill="1" applyBorder="1" applyAlignment="1" applyProtection="1">
      <alignment vertical="center"/>
      <protection locked="0"/>
    </xf>
    <xf numFmtId="0" fontId="14" fillId="17" borderId="4" xfId="10" applyFont="1" applyFill="1" applyBorder="1" applyAlignment="1" applyProtection="1">
      <alignment horizontal="left" vertical="center"/>
      <protection locked="0"/>
    </xf>
    <xf numFmtId="0" fontId="2" fillId="18" borderId="22" xfId="10" applyFont="1" applyFill="1" applyBorder="1" applyAlignment="1" applyProtection="1">
      <alignment horizontal="left" vertical="center" wrapText="1"/>
      <protection locked="0"/>
    </xf>
    <xf numFmtId="0" fontId="14" fillId="18" borderId="4" xfId="10" applyFont="1" applyFill="1" applyBorder="1" applyAlignment="1" applyProtection="1">
      <alignment vertical="center"/>
      <protection locked="0"/>
    </xf>
    <xf numFmtId="0" fontId="2" fillId="18" borderId="4" xfId="10" applyFont="1" applyFill="1" applyBorder="1" applyAlignment="1" applyProtection="1">
      <alignment horizontal="center" vertical="center"/>
      <protection locked="0"/>
    </xf>
    <xf numFmtId="0" fontId="2" fillId="18" borderId="51" xfId="10" applyFont="1" applyFill="1" applyBorder="1" applyAlignment="1" applyProtection="1">
      <alignment horizontal="center" vertical="center"/>
      <protection locked="0"/>
    </xf>
    <xf numFmtId="0" fontId="2" fillId="18" borderId="4" xfId="1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 applyProtection="1">
      <alignment horizontal="center" vertical="center"/>
      <protection locked="0"/>
    </xf>
    <xf numFmtId="0" fontId="20" fillId="2" borderId="11" xfId="0" applyFont="1" applyFill="1" applyBorder="1" applyAlignment="1" applyProtection="1">
      <alignment horizontal="center" vertical="center"/>
      <protection locked="0"/>
    </xf>
    <xf numFmtId="0" fontId="20" fillId="2" borderId="33" xfId="0" applyFont="1" applyFill="1" applyBorder="1" applyAlignment="1" applyProtection="1">
      <alignment horizontal="center" vertical="center"/>
      <protection locked="0"/>
    </xf>
    <xf numFmtId="0" fontId="13" fillId="3" borderId="14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1" fillId="2" borderId="6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6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1" fillId="2" borderId="55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/>
    </xf>
    <xf numFmtId="3" fontId="12" fillId="6" borderId="54" xfId="0" applyNumberFormat="1" applyFont="1" applyFill="1" applyBorder="1" applyAlignment="1">
      <alignment horizontal="center" vertical="center"/>
    </xf>
    <xf numFmtId="3" fontId="12" fillId="6" borderId="48" xfId="0" applyNumberFormat="1" applyFont="1" applyFill="1" applyBorder="1" applyAlignment="1">
      <alignment horizontal="center" vertical="center"/>
    </xf>
    <xf numFmtId="3" fontId="12" fillId="6" borderId="13" xfId="0" applyNumberFormat="1" applyFont="1" applyFill="1" applyBorder="1" applyAlignment="1">
      <alignment horizontal="center" vertical="center"/>
    </xf>
    <xf numFmtId="3" fontId="12" fillId="6" borderId="59" xfId="0" applyNumberFormat="1" applyFont="1" applyFill="1" applyBorder="1" applyAlignment="1">
      <alignment horizontal="center" vertical="center"/>
    </xf>
    <xf numFmtId="0" fontId="11" fillId="2" borderId="52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3" fontId="12" fillId="6" borderId="62" xfId="0" applyNumberFormat="1" applyFont="1" applyFill="1" applyBorder="1" applyAlignment="1">
      <alignment horizontal="center" vertical="center"/>
    </xf>
    <xf numFmtId="3" fontId="12" fillId="6" borderId="2" xfId="0" applyNumberFormat="1" applyFont="1" applyFill="1" applyBorder="1" applyAlignment="1">
      <alignment horizontal="center" vertical="center"/>
    </xf>
    <xf numFmtId="3" fontId="12" fillId="6" borderId="1" xfId="0" applyNumberFormat="1" applyFont="1" applyFill="1" applyBorder="1" applyAlignment="1">
      <alignment horizontal="center" vertical="center"/>
    </xf>
    <xf numFmtId="3" fontId="12" fillId="6" borderId="32" xfId="0" applyNumberFormat="1" applyFont="1" applyFill="1" applyBorder="1" applyAlignment="1">
      <alignment horizontal="center" vertical="center"/>
    </xf>
    <xf numFmtId="3" fontId="11" fillId="6" borderId="24" xfId="0" applyNumberFormat="1" applyFont="1" applyFill="1" applyBorder="1" applyAlignment="1">
      <alignment horizontal="center" vertical="center"/>
    </xf>
    <xf numFmtId="3" fontId="11" fillId="6" borderId="44" xfId="0" applyNumberFormat="1" applyFont="1" applyFill="1" applyBorder="1" applyAlignment="1">
      <alignment horizontal="center" vertical="center"/>
    </xf>
    <xf numFmtId="3" fontId="11" fillId="6" borderId="46" xfId="0" applyNumberFormat="1" applyFont="1" applyFill="1" applyBorder="1" applyAlignment="1">
      <alignment horizontal="center" vertical="center"/>
    </xf>
    <xf numFmtId="3" fontId="11" fillId="6" borderId="66" xfId="0" applyNumberFormat="1" applyFont="1" applyFill="1" applyBorder="1" applyAlignment="1">
      <alignment horizontal="center" vertical="center"/>
    </xf>
    <xf numFmtId="0" fontId="11" fillId="6" borderId="71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6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2" fillId="12" borderId="6" xfId="10" applyFont="1" applyFill="1" applyBorder="1" applyAlignment="1">
      <alignment horizontal="center" vertical="center"/>
    </xf>
    <xf numFmtId="0" fontId="2" fillId="12" borderId="49" xfId="10" applyFont="1" applyFill="1" applyBorder="1" applyAlignment="1">
      <alignment horizontal="center" vertical="center"/>
    </xf>
    <xf numFmtId="0" fontId="2" fillId="12" borderId="12" xfId="10" applyFont="1" applyFill="1" applyBorder="1" applyAlignment="1">
      <alignment horizontal="center" vertical="center"/>
    </xf>
    <xf numFmtId="0" fontId="11" fillId="0" borderId="62" xfId="9" applyNumberFormat="1" applyFont="1" applyBorder="1" applyAlignment="1" applyProtection="1">
      <alignment horizontal="left" vertical="center"/>
      <protection locked="0"/>
    </xf>
    <xf numFmtId="0" fontId="11" fillId="0" borderId="1" xfId="9" applyNumberFormat="1" applyFont="1" applyBorder="1" applyAlignment="1" applyProtection="1">
      <alignment horizontal="left" vertical="center"/>
      <protection locked="0"/>
    </xf>
    <xf numFmtId="0" fontId="11" fillId="0" borderId="2" xfId="9" applyNumberFormat="1" applyFont="1" applyBorder="1" applyAlignment="1" applyProtection="1">
      <alignment horizontal="left" vertical="center"/>
      <protection locked="0"/>
    </xf>
    <xf numFmtId="0" fontId="11" fillId="0" borderId="3" xfId="9" applyNumberFormat="1" applyFont="1" applyBorder="1" applyAlignment="1" applyProtection="1">
      <alignment horizontal="left" vertical="center"/>
      <protection locked="0"/>
    </xf>
    <xf numFmtId="0" fontId="11" fillId="0" borderId="32" xfId="9" applyNumberFormat="1" applyFont="1" applyBorder="1" applyAlignment="1" applyProtection="1">
      <alignment horizontal="left" vertical="center"/>
      <protection locked="0"/>
    </xf>
    <xf numFmtId="0" fontId="11" fillId="0" borderId="62" xfId="12" applyNumberFormat="1" applyFont="1" applyBorder="1" applyAlignment="1" applyProtection="1">
      <alignment horizontal="left" vertical="center"/>
      <protection locked="0"/>
    </xf>
    <xf numFmtId="0" fontId="11" fillId="0" borderId="1" xfId="12" applyNumberFormat="1" applyFont="1" applyBorder="1" applyAlignment="1" applyProtection="1">
      <alignment horizontal="left" vertical="center"/>
      <protection locked="0"/>
    </xf>
    <xf numFmtId="0" fontId="11" fillId="0" borderId="2" xfId="12" applyNumberFormat="1" applyFont="1" applyBorder="1" applyAlignment="1" applyProtection="1">
      <alignment horizontal="left" vertical="center"/>
      <protection locked="0"/>
    </xf>
    <xf numFmtId="0" fontId="11" fillId="0" borderId="3" xfId="12" applyNumberFormat="1" applyFont="1" applyBorder="1" applyAlignment="1" applyProtection="1">
      <alignment horizontal="left" vertical="center"/>
      <protection locked="0"/>
    </xf>
    <xf numFmtId="0" fontId="11" fillId="0" borderId="32" xfId="12" applyNumberFormat="1" applyFont="1" applyBorder="1" applyAlignment="1" applyProtection="1">
      <alignment horizontal="left" vertical="center"/>
      <protection locked="0"/>
    </xf>
    <xf numFmtId="0" fontId="11" fillId="2" borderId="3" xfId="0" applyFont="1" applyFill="1" applyBorder="1" applyAlignment="1" applyProtection="1">
      <alignment horizontal="left" vertical="center"/>
      <protection locked="0"/>
    </xf>
    <xf numFmtId="0" fontId="11" fillId="2" borderId="2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1" fillId="0" borderId="62" xfId="9" applyNumberFormat="1" applyFont="1" applyBorder="1" applyAlignment="1" applyProtection="1">
      <alignment horizontal="left" vertical="center"/>
    </xf>
    <xf numFmtId="0" fontId="11" fillId="0" borderId="1" xfId="9" applyNumberFormat="1" applyFont="1" applyBorder="1" applyAlignment="1" applyProtection="1">
      <alignment horizontal="left" vertical="center"/>
    </xf>
    <xf numFmtId="0" fontId="11" fillId="0" borderId="2" xfId="9" applyNumberFormat="1" applyFont="1" applyBorder="1" applyAlignment="1" applyProtection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 applyProtection="1">
      <alignment horizontal="left" vertical="center"/>
      <protection locked="0"/>
    </xf>
    <xf numFmtId="0" fontId="12" fillId="5" borderId="2" xfId="0" applyFont="1" applyFill="1" applyBorder="1" applyAlignment="1" applyProtection="1">
      <alignment horizontal="left" vertical="center"/>
      <protection locked="0"/>
    </xf>
    <xf numFmtId="0" fontId="12" fillId="5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5" borderId="1" xfId="0" applyFont="1" applyFill="1" applyBorder="1" applyAlignment="1" applyProtection="1">
      <alignment horizontal="center" vertical="center"/>
      <protection locked="0"/>
    </xf>
    <xf numFmtId="0" fontId="12" fillId="5" borderId="2" xfId="0" applyFont="1" applyFill="1" applyBorder="1" applyAlignment="1" applyProtection="1">
      <alignment horizontal="center" vertical="center"/>
      <protection locked="0"/>
    </xf>
    <xf numFmtId="0" fontId="12" fillId="5" borderId="1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3" fillId="3" borderId="16" xfId="10" applyFont="1" applyFill="1" applyBorder="1" applyAlignment="1">
      <alignment horizontal="center" vertical="center" wrapText="1"/>
    </xf>
    <xf numFmtId="0" fontId="13" fillId="3" borderId="14" xfId="10" applyFont="1" applyFill="1" applyBorder="1" applyAlignment="1">
      <alignment horizontal="center" vertical="center" wrapText="1"/>
    </xf>
    <xf numFmtId="0" fontId="13" fillId="3" borderId="47" xfId="10" applyFont="1" applyFill="1" applyBorder="1" applyAlignment="1">
      <alignment horizontal="center" vertical="center" wrapText="1"/>
    </xf>
    <xf numFmtId="0" fontId="13" fillId="3" borderId="75" xfId="10" applyFont="1" applyFill="1" applyBorder="1" applyAlignment="1">
      <alignment horizontal="center" vertical="center" wrapText="1"/>
    </xf>
    <xf numFmtId="0" fontId="13" fillId="3" borderId="0" xfId="10" applyFont="1" applyFill="1" applyAlignment="1">
      <alignment horizontal="center" vertical="center" wrapText="1"/>
    </xf>
    <xf numFmtId="0" fontId="13" fillId="3" borderId="55" xfId="10" applyFont="1" applyFill="1" applyBorder="1" applyAlignment="1">
      <alignment horizontal="center" vertical="center" wrapText="1"/>
    </xf>
    <xf numFmtId="0" fontId="13" fillId="3" borderId="30" xfId="10" applyFont="1" applyFill="1" applyBorder="1" applyAlignment="1">
      <alignment horizontal="center" vertical="center" wrapText="1"/>
    </xf>
    <xf numFmtId="0" fontId="13" fillId="3" borderId="56" xfId="1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3" borderId="26" xfId="10" applyFont="1" applyFill="1" applyBorder="1" applyAlignment="1">
      <alignment horizontal="center" vertical="center" wrapText="1"/>
    </xf>
    <xf numFmtId="0" fontId="13" fillId="3" borderId="27" xfId="10" applyFont="1" applyFill="1" applyBorder="1" applyAlignment="1">
      <alignment horizontal="center" vertical="center" wrapText="1"/>
    </xf>
    <xf numFmtId="0" fontId="13" fillId="3" borderId="4" xfId="1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13" fillId="3" borderId="70" xfId="10" applyFont="1" applyFill="1" applyBorder="1" applyAlignment="1">
      <alignment horizontal="center" vertical="center" wrapText="1"/>
    </xf>
    <xf numFmtId="0" fontId="13" fillId="3" borderId="38" xfId="10" applyFont="1" applyFill="1" applyBorder="1" applyAlignment="1">
      <alignment horizontal="center" vertical="center" wrapText="1"/>
    </xf>
    <xf numFmtId="0" fontId="13" fillId="3" borderId="52" xfId="10" applyFont="1" applyFill="1" applyBorder="1" applyAlignment="1">
      <alignment horizontal="center" vertical="center" wrapText="1"/>
    </xf>
    <xf numFmtId="0" fontId="13" fillId="3" borderId="50" xfId="10" applyFont="1" applyFill="1" applyBorder="1" applyAlignment="1">
      <alignment horizontal="center" vertical="center" wrapText="1"/>
    </xf>
    <xf numFmtId="0" fontId="13" fillId="3" borderId="51" xfId="10" applyFont="1" applyFill="1" applyBorder="1" applyAlignment="1">
      <alignment horizontal="center" vertical="center" wrapText="1"/>
    </xf>
    <xf numFmtId="0" fontId="13" fillId="7" borderId="52" xfId="10" applyFont="1" applyFill="1" applyBorder="1" applyAlignment="1">
      <alignment horizontal="center" vertical="center" wrapText="1"/>
    </xf>
    <xf numFmtId="0" fontId="13" fillId="7" borderId="43" xfId="10" applyFont="1" applyFill="1" applyBorder="1" applyAlignment="1">
      <alignment horizontal="center" vertical="center" wrapText="1"/>
    </xf>
    <xf numFmtId="0" fontId="13" fillId="7" borderId="28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22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 applyProtection="1">
      <alignment horizontal="center" vertical="center" wrapText="1"/>
      <protection locked="0"/>
    </xf>
    <xf numFmtId="0" fontId="2" fillId="2" borderId="53" xfId="10" applyFont="1" applyFill="1" applyBorder="1" applyAlignment="1" applyProtection="1">
      <alignment horizontal="center" vertical="center" wrapText="1"/>
      <protection locked="0"/>
    </xf>
    <xf numFmtId="0" fontId="2" fillId="2" borderId="5" xfId="10" applyFont="1" applyFill="1" applyBorder="1" applyAlignment="1" applyProtection="1">
      <alignment horizontal="center" vertical="center" wrapText="1"/>
      <protection locked="0"/>
    </xf>
    <xf numFmtId="0" fontId="2" fillId="2" borderId="22" xfId="10" applyFont="1" applyFill="1" applyBorder="1" applyAlignment="1" applyProtection="1">
      <alignment horizontal="center" vertical="center" wrapText="1"/>
      <protection locked="0"/>
    </xf>
    <xf numFmtId="0" fontId="2" fillId="13" borderId="29" xfId="10" applyFont="1" applyFill="1" applyBorder="1" applyAlignment="1">
      <alignment horizontal="center" vertical="center" wrapText="1"/>
    </xf>
    <xf numFmtId="0" fontId="2" fillId="13" borderId="49" xfId="10" applyFont="1" applyFill="1" applyBorder="1" applyAlignment="1">
      <alignment horizontal="center" vertical="center" wrapText="1"/>
    </xf>
    <xf numFmtId="0" fontId="2" fillId="13" borderId="21" xfId="10" applyFont="1" applyFill="1" applyBorder="1" applyAlignment="1">
      <alignment horizontal="center" vertical="center" wrapText="1"/>
    </xf>
    <xf numFmtId="0" fontId="2" fillId="8" borderId="29" xfId="10" applyFont="1" applyFill="1" applyBorder="1" applyAlignment="1">
      <alignment horizontal="center" vertical="center" wrapText="1"/>
    </xf>
    <xf numFmtId="0" fontId="2" fillId="8" borderId="49" xfId="10" applyFont="1" applyFill="1" applyBorder="1" applyAlignment="1">
      <alignment horizontal="center" vertical="center" wrapText="1"/>
    </xf>
    <xf numFmtId="0" fontId="2" fillId="8" borderId="12" xfId="10" applyFont="1" applyFill="1" applyBorder="1" applyAlignment="1">
      <alignment horizontal="center" vertical="center" wrapText="1"/>
    </xf>
    <xf numFmtId="0" fontId="11" fillId="18" borderId="3" xfId="9" applyNumberFormat="1" applyFont="1" applyFill="1" applyBorder="1" applyAlignment="1" applyProtection="1">
      <alignment horizontal="left" vertical="center"/>
      <protection locked="0"/>
    </xf>
    <xf numFmtId="0" fontId="11" fillId="18" borderId="1" xfId="9" applyNumberFormat="1" applyFont="1" applyFill="1" applyBorder="1" applyAlignment="1" applyProtection="1">
      <alignment horizontal="left" vertical="center"/>
      <protection locked="0"/>
    </xf>
    <xf numFmtId="0" fontId="11" fillId="18" borderId="32" xfId="9" applyNumberFormat="1" applyFont="1" applyFill="1" applyBorder="1" applyAlignment="1" applyProtection="1">
      <alignment horizontal="left" vertical="center"/>
      <protection locked="0"/>
    </xf>
    <xf numFmtId="0" fontId="13" fillId="3" borderId="31" xfId="10" applyFont="1" applyFill="1" applyBorder="1" applyAlignment="1">
      <alignment horizontal="center" vertical="center" wrapText="1"/>
    </xf>
    <xf numFmtId="0" fontId="13" fillId="3" borderId="5" xfId="10" applyFont="1" applyFill="1" applyBorder="1" applyAlignment="1">
      <alignment horizontal="center" vertical="center" wrapText="1"/>
    </xf>
    <xf numFmtId="0" fontId="13" fillId="3" borderId="53" xfId="10" applyFont="1" applyFill="1" applyBorder="1" applyAlignment="1">
      <alignment horizontal="center" vertical="center" wrapText="1"/>
    </xf>
    <xf numFmtId="0" fontId="13" fillId="3" borderId="31" xfId="10" applyFont="1" applyFill="1" applyBorder="1" applyAlignment="1">
      <alignment horizontal="center" vertical="center"/>
    </xf>
    <xf numFmtId="0" fontId="13" fillId="3" borderId="53" xfId="10" applyFont="1" applyFill="1" applyBorder="1" applyAlignment="1">
      <alignment horizontal="center" vertical="center"/>
    </xf>
    <xf numFmtId="0" fontId="13" fillId="3" borderId="6" xfId="10" applyFont="1" applyFill="1" applyBorder="1" applyAlignment="1">
      <alignment horizontal="center" vertical="center" wrapText="1"/>
    </xf>
    <xf numFmtId="0" fontId="13" fillId="3" borderId="49" xfId="10" applyFont="1" applyFill="1" applyBorder="1" applyAlignment="1">
      <alignment horizontal="center" vertical="center" wrapText="1"/>
    </xf>
    <xf numFmtId="0" fontId="13" fillId="3" borderId="3" xfId="10" applyFont="1" applyFill="1" applyBorder="1" applyAlignment="1">
      <alignment horizontal="center" vertical="center" wrapText="1"/>
    </xf>
    <xf numFmtId="0" fontId="13" fillId="3" borderId="2" xfId="10" applyFont="1" applyFill="1" applyBorder="1" applyAlignment="1">
      <alignment horizontal="center" vertical="center" wrapText="1"/>
    </xf>
    <xf numFmtId="0" fontId="2" fillId="2" borderId="53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11" fillId="17" borderId="3" xfId="9" applyNumberFormat="1" applyFont="1" applyFill="1" applyBorder="1" applyAlignment="1" applyProtection="1">
      <alignment horizontal="left" vertical="center"/>
      <protection locked="0"/>
    </xf>
    <xf numFmtId="0" fontId="11" fillId="17" borderId="1" xfId="9" applyNumberFormat="1" applyFont="1" applyFill="1" applyBorder="1" applyAlignment="1" applyProtection="1">
      <alignment horizontal="left" vertical="center"/>
      <protection locked="0"/>
    </xf>
    <xf numFmtId="0" fontId="11" fillId="17" borderId="32" xfId="9" applyNumberFormat="1" applyFont="1" applyFill="1" applyBorder="1" applyAlignment="1" applyProtection="1">
      <alignment horizontal="left" vertical="center"/>
      <protection locked="0"/>
    </xf>
    <xf numFmtId="0" fontId="2" fillId="15" borderId="29" xfId="10" applyFont="1" applyFill="1" applyBorder="1" applyAlignment="1">
      <alignment horizontal="center" vertical="center" wrapText="1"/>
    </xf>
    <xf numFmtId="0" fontId="2" fillId="15" borderId="49" xfId="10" applyFont="1" applyFill="1" applyBorder="1" applyAlignment="1">
      <alignment horizontal="center" vertical="center" wrapText="1"/>
    </xf>
    <xf numFmtId="0" fontId="2" fillId="15" borderId="21" xfId="10" applyFont="1" applyFill="1" applyBorder="1" applyAlignment="1">
      <alignment horizontal="center" vertical="center" wrapText="1"/>
    </xf>
    <xf numFmtId="0" fontId="13" fillId="11" borderId="52" xfId="10" applyFont="1" applyFill="1" applyBorder="1" applyAlignment="1">
      <alignment horizontal="center" vertical="center" wrapText="1"/>
    </xf>
    <xf numFmtId="0" fontId="13" fillId="11" borderId="43" xfId="1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2" fillId="2" borderId="9" xfId="10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2" fillId="5" borderId="4" xfId="0" applyFont="1" applyFill="1" applyBorder="1" applyAlignment="1" applyProtection="1">
      <alignment horizontal="center" vertical="center"/>
      <protection locked="0"/>
    </xf>
    <xf numFmtId="0" fontId="12" fillId="2" borderId="57" xfId="0" applyFont="1" applyFill="1" applyBorder="1" applyAlignment="1">
      <alignment horizontal="center" vertical="center"/>
    </xf>
    <xf numFmtId="0" fontId="12" fillId="2" borderId="48" xfId="0" applyFont="1" applyFill="1" applyBorder="1" applyAlignment="1">
      <alignment horizontal="center" vertical="center"/>
    </xf>
    <xf numFmtId="0" fontId="12" fillId="2" borderId="64" xfId="0" applyFont="1" applyFill="1" applyBorder="1" applyAlignment="1">
      <alignment horizontal="center" vertical="center"/>
    </xf>
    <xf numFmtId="0" fontId="12" fillId="2" borderId="51" xfId="0" applyFont="1" applyFill="1" applyBorder="1" applyAlignment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2" borderId="75" xfId="0" applyFont="1" applyFill="1" applyBorder="1" applyAlignment="1" applyProtection="1">
      <alignment horizontal="center" vertical="center"/>
      <protection locked="0"/>
    </xf>
    <xf numFmtId="0" fontId="11" fillId="2" borderId="64" xfId="0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3751"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zoomScale="85" zoomScaleNormal="85" workbookViewId="0">
      <selection activeCell="G21" sqref="G21"/>
    </sheetView>
  </sheetViews>
  <sheetFormatPr baseColWidth="10" defaultColWidth="11.6640625" defaultRowHeight="15.6" x14ac:dyDescent="0.25"/>
  <cols>
    <col min="1" max="1" width="10.6640625" style="12" customWidth="1"/>
    <col min="2" max="2" width="14.44140625" style="12" customWidth="1"/>
    <col min="3" max="3" width="31.44140625" style="12" bestFit="1" customWidth="1"/>
    <col min="4" max="10" width="9.77734375" style="12" customWidth="1"/>
    <col min="11" max="12" width="8" style="12" customWidth="1"/>
    <col min="13" max="16384" width="11.6640625" style="12"/>
  </cols>
  <sheetData>
    <row r="2" spans="2:10" ht="16.2" thickBot="1" x14ac:dyDescent="0.3"/>
    <row r="3" spans="2:10" ht="29.4" thickBot="1" x14ac:dyDescent="0.3">
      <c r="B3" s="436" t="s">
        <v>0</v>
      </c>
      <c r="C3" s="437"/>
      <c r="D3" s="437"/>
      <c r="E3" s="437"/>
      <c r="F3" s="437"/>
      <c r="G3" s="437"/>
      <c r="H3" s="437"/>
      <c r="I3" s="437"/>
      <c r="J3" s="438"/>
    </row>
    <row r="4" spans="2:10" ht="16.2" thickBot="1" x14ac:dyDescent="0.3"/>
    <row r="5" spans="2:10" ht="16.2" thickBot="1" x14ac:dyDescent="0.3">
      <c r="D5" s="48" t="s">
        <v>1</v>
      </c>
      <c r="E5" s="49" t="s">
        <v>2</v>
      </c>
      <c r="F5" s="50" t="s">
        <v>3</v>
      </c>
    </row>
    <row r="6" spans="2:10" x14ac:dyDescent="0.25">
      <c r="C6" s="51" t="s">
        <v>4</v>
      </c>
      <c r="D6" s="231">
        <v>230</v>
      </c>
      <c r="E6" s="64">
        <f>J12</f>
        <v>230</v>
      </c>
      <c r="F6" s="108">
        <f>D6-E6</f>
        <v>0</v>
      </c>
    </row>
    <row r="7" spans="2:10" x14ac:dyDescent="0.25">
      <c r="C7" s="52" t="s">
        <v>5</v>
      </c>
      <c r="D7" s="232">
        <v>2490</v>
      </c>
      <c r="E7" s="54">
        <f ca="1">J19</f>
        <v>2490</v>
      </c>
      <c r="F7" s="109">
        <f ca="1">D7-E7</f>
        <v>0</v>
      </c>
    </row>
    <row r="8" spans="2:10" ht="16.2" thickBot="1" x14ac:dyDescent="0.3">
      <c r="C8" s="55" t="s">
        <v>6</v>
      </c>
      <c r="D8" s="233">
        <f>IF(D6="","",D7/D6)</f>
        <v>10.826086956521738</v>
      </c>
      <c r="E8" s="234">
        <f ca="1">J20</f>
        <v>10.826086956521738</v>
      </c>
      <c r="F8" s="235">
        <f ca="1">IF(D6="",0,D8-E8)</f>
        <v>0</v>
      </c>
    </row>
    <row r="10" spans="2:10" ht="16.2" thickBot="1" x14ac:dyDescent="0.3"/>
    <row r="11" spans="2:10" ht="16.2" thickBot="1" x14ac:dyDescent="0.3">
      <c r="D11" s="440" t="s">
        <v>7</v>
      </c>
      <c r="E11" s="441"/>
      <c r="F11" s="439" t="s">
        <v>8</v>
      </c>
      <c r="G11" s="441"/>
      <c r="H11" s="439" t="s">
        <v>9</v>
      </c>
      <c r="I11" s="439"/>
      <c r="J11" s="56" t="s">
        <v>10</v>
      </c>
    </row>
    <row r="12" spans="2:10" x14ac:dyDescent="0.25">
      <c r="C12" s="51" t="s">
        <v>11</v>
      </c>
      <c r="D12" s="442">
        <f>'L1'!M3</f>
        <v>95</v>
      </c>
      <c r="E12" s="443"/>
      <c r="F12" s="444">
        <f>+'L2'!N4</f>
        <v>70</v>
      </c>
      <c r="G12" s="443"/>
      <c r="H12" s="445">
        <f>+L3P1!N4+L3P2!N4+L3P3!N4</f>
        <v>65</v>
      </c>
      <c r="I12" s="445"/>
      <c r="J12" s="57">
        <f>+D12+F12+H12</f>
        <v>230</v>
      </c>
    </row>
    <row r="13" spans="2:10" ht="16.2" thickBot="1" x14ac:dyDescent="0.3">
      <c r="C13" s="55" t="s">
        <v>12</v>
      </c>
      <c r="D13" s="470">
        <f ca="1">+'L1'!M16</f>
        <v>399.3</v>
      </c>
      <c r="E13" s="435"/>
      <c r="F13" s="434">
        <f>+'L2'!M16</f>
        <v>493.4</v>
      </c>
      <c r="G13" s="435"/>
      <c r="H13" s="434">
        <f>ROUND((+L3P1!M16+L3P2!M16+L3P3!M16)/3,1)</f>
        <v>489.3</v>
      </c>
      <c r="I13" s="435"/>
      <c r="J13" s="58">
        <f ca="1">+D13+F13+H13</f>
        <v>1382</v>
      </c>
    </row>
    <row r="14" spans="2:10" ht="47.4" thickBot="1" x14ac:dyDescent="0.3">
      <c r="D14" s="59" t="s">
        <v>13</v>
      </c>
      <c r="E14" s="60" t="s">
        <v>14</v>
      </c>
      <c r="F14" s="85" t="s">
        <v>13</v>
      </c>
      <c r="G14" s="60" t="s">
        <v>14</v>
      </c>
      <c r="H14" s="85" t="s">
        <v>13</v>
      </c>
      <c r="I14" s="60" t="s">
        <v>14</v>
      </c>
      <c r="J14" s="61" t="s">
        <v>14</v>
      </c>
    </row>
    <row r="15" spans="2:10" ht="13.2" customHeight="1" x14ac:dyDescent="0.25">
      <c r="B15" s="454" t="s">
        <v>15</v>
      </c>
      <c r="C15" s="62" t="s">
        <v>16</v>
      </c>
      <c r="D15" s="63">
        <f>'L1'!U3</f>
        <v>36</v>
      </c>
      <c r="E15" s="64">
        <f ca="1">'L1'!V3</f>
        <v>790</v>
      </c>
      <c r="F15" s="83">
        <f>+'L2'!U3</f>
        <v>33</v>
      </c>
      <c r="G15" s="64">
        <f ca="1">+'L2'!V3</f>
        <v>712</v>
      </c>
      <c r="H15" s="83">
        <f>+L3P1!U3+L3P2!U3+L3P3!U3</f>
        <v>44</v>
      </c>
      <c r="I15" s="64">
        <f ca="1">+L3P1!V3+L3P2!V3+L3P3!V3</f>
        <v>878</v>
      </c>
      <c r="J15" s="65">
        <f ca="1">+I15+G15+E15</f>
        <v>2380</v>
      </c>
    </row>
    <row r="16" spans="2:10" x14ac:dyDescent="0.25">
      <c r="B16" s="455"/>
      <c r="C16" s="66" t="s">
        <v>17</v>
      </c>
      <c r="D16" s="67">
        <f>'L1'!U4</f>
        <v>0</v>
      </c>
      <c r="E16" s="54">
        <f ca="1">'L1'!V4</f>
        <v>0</v>
      </c>
      <c r="F16" s="84">
        <f>+'L2'!U4</f>
        <v>1</v>
      </c>
      <c r="G16" s="54">
        <f ca="1">+'L2'!V4</f>
        <v>23</v>
      </c>
      <c r="H16" s="84">
        <f>+L3P1!U4+L3P2!U4+L3P3!U4</f>
        <v>1</v>
      </c>
      <c r="I16" s="54">
        <f ca="1">+L3P1!V4+L3P2!V4+L3P3!V4</f>
        <v>43</v>
      </c>
      <c r="J16" s="68">
        <f ca="1">+I16+G16+E16</f>
        <v>66</v>
      </c>
    </row>
    <row r="17" spans="2:10" x14ac:dyDescent="0.25">
      <c r="B17" s="455"/>
      <c r="C17" s="66" t="s">
        <v>18</v>
      </c>
      <c r="D17" s="67">
        <f>'L1'!U5</f>
        <v>0</v>
      </c>
      <c r="E17" s="54">
        <f ca="1">'L1'!V5</f>
        <v>0</v>
      </c>
      <c r="F17" s="84">
        <f>+'L2'!U5</f>
        <v>0</v>
      </c>
      <c r="G17" s="54">
        <f ca="1">+'L2'!V5</f>
        <v>0</v>
      </c>
      <c r="H17" s="84">
        <f>+L3P1!U5+L3P2!U5+L3P3!U5</f>
        <v>0</v>
      </c>
      <c r="I17" s="54">
        <f ca="1">+L3P1!V5+L3P2!V5+L3P3!V5</f>
        <v>0</v>
      </c>
      <c r="J17" s="68">
        <f ca="1">+I17+G17+E17</f>
        <v>0</v>
      </c>
    </row>
    <row r="18" spans="2:10" x14ac:dyDescent="0.25">
      <c r="B18" s="455"/>
      <c r="C18" s="66" t="s">
        <v>19</v>
      </c>
      <c r="D18" s="67">
        <f>'L1'!U6</f>
        <v>0</v>
      </c>
      <c r="E18" s="54">
        <f ca="1">'L1'!V6</f>
        <v>0</v>
      </c>
      <c r="F18" s="84">
        <f>+'L2'!U6</f>
        <v>0</v>
      </c>
      <c r="G18" s="54">
        <f ca="1">+'L2'!V6</f>
        <v>0</v>
      </c>
      <c r="H18" s="84">
        <f>+L3P1!U6+L3P2!U6+L3P3!U6</f>
        <v>2</v>
      </c>
      <c r="I18" s="54">
        <f ca="1">+L3P1!V6+L3P2!V6+L3P3!V6</f>
        <v>44</v>
      </c>
      <c r="J18" s="68">
        <f ca="1">+I18+G18+E18</f>
        <v>44</v>
      </c>
    </row>
    <row r="19" spans="2:10" x14ac:dyDescent="0.25">
      <c r="B19" s="455"/>
      <c r="C19" s="69" t="s">
        <v>20</v>
      </c>
      <c r="D19" s="457">
        <f ca="1">SUM(E15:E18)</f>
        <v>790</v>
      </c>
      <c r="E19" s="458"/>
      <c r="F19" s="459">
        <f ca="1">SUM(G15:G18)</f>
        <v>735</v>
      </c>
      <c r="G19" s="458"/>
      <c r="H19" s="459">
        <f ca="1">SUM(I15:I18)</f>
        <v>965</v>
      </c>
      <c r="I19" s="460"/>
      <c r="J19" s="70">
        <f ca="1">D19+F19+H19</f>
        <v>2490</v>
      </c>
    </row>
    <row r="20" spans="2:10" ht="16.2" thickBot="1" x14ac:dyDescent="0.3">
      <c r="B20" s="456"/>
      <c r="C20" s="71" t="s">
        <v>21</v>
      </c>
      <c r="D20" s="450">
        <f ca="1">IF(D12=0,0,D19/D12)</f>
        <v>8.3157894736842106</v>
      </c>
      <c r="E20" s="451"/>
      <c r="F20" s="452">
        <f ca="1">IF(F12=0,0,F19/F12)</f>
        <v>10.5</v>
      </c>
      <c r="G20" s="451"/>
      <c r="H20" s="452">
        <f ca="1">IF(H12=0,0,H19/H12)</f>
        <v>14.846153846153847</v>
      </c>
      <c r="I20" s="453"/>
      <c r="J20" s="72">
        <f ca="1">IF(J12=0,0,J19/J12)</f>
        <v>10.826086956521738</v>
      </c>
    </row>
    <row r="21" spans="2:10" ht="15.45" customHeight="1" x14ac:dyDescent="0.25">
      <c r="B21" s="467" t="s">
        <v>22</v>
      </c>
      <c r="C21" s="51" t="s">
        <v>23</v>
      </c>
      <c r="D21" s="63">
        <f>'L1'!U7</f>
        <v>8</v>
      </c>
      <c r="E21" s="64">
        <f ca="1">'L1'!V7</f>
        <v>200</v>
      </c>
      <c r="F21" s="64">
        <f>+'L2'!U7</f>
        <v>6</v>
      </c>
      <c r="G21" s="64" t="str">
        <f>+'L2'!V7</f>
        <v>saisie incomplète</v>
      </c>
      <c r="H21" s="64">
        <f>+L3P1!U7+L3P2!U7+L3P3!U7</f>
        <v>6</v>
      </c>
      <c r="I21" s="110" t="e">
        <f>+L3P1!V7+L3P2!V7+L3P3!V7</f>
        <v>#VALUE!</v>
      </c>
      <c r="J21" s="108" t="e">
        <f t="shared" ref="J21:J26" ca="1" si="0">+I21+G21+E21</f>
        <v>#VALUE!</v>
      </c>
    </row>
    <row r="22" spans="2:10" ht="15.45" customHeight="1" x14ac:dyDescent="0.25">
      <c r="B22" s="468"/>
      <c r="C22" s="107" t="s">
        <v>24</v>
      </c>
      <c r="D22" s="67">
        <f>'L1'!U8</f>
        <v>3</v>
      </c>
      <c r="E22" s="54">
        <f ca="1">'L1'!V8</f>
        <v>75</v>
      </c>
      <c r="F22" s="54">
        <f>+'L2'!U8</f>
        <v>0</v>
      </c>
      <c r="G22" s="54">
        <f>+'L2'!V8</f>
        <v>0</v>
      </c>
      <c r="H22" s="54">
        <f>+L3P1!U8+L3P2!U8+L3P3!U8</f>
        <v>0</v>
      </c>
      <c r="I22" s="111">
        <f>+L3P1!V8+L3P2!V8+L3P3!V8</f>
        <v>0</v>
      </c>
      <c r="J22" s="109">
        <f t="shared" ca="1" si="0"/>
        <v>75</v>
      </c>
    </row>
    <row r="23" spans="2:10" x14ac:dyDescent="0.25">
      <c r="B23" s="468"/>
      <c r="C23" s="52" t="s">
        <v>25</v>
      </c>
      <c r="D23" s="67">
        <f>'L1'!U9</f>
        <v>0</v>
      </c>
      <c r="E23" s="54">
        <f ca="1">'L1'!V9</f>
        <v>0</v>
      </c>
      <c r="F23" s="54">
        <f>+'L2'!U9</f>
        <v>0</v>
      </c>
      <c r="G23" s="54">
        <f>+'L2'!V9</f>
        <v>0</v>
      </c>
      <c r="H23" s="54">
        <f>+L3P1!U9+L3P2!U9+L3P3!U9</f>
        <v>0</v>
      </c>
      <c r="I23" s="111">
        <f>+L3P1!V9+L3P2!V9+L3P3!V9</f>
        <v>0</v>
      </c>
      <c r="J23" s="109">
        <f t="shared" ca="1" si="0"/>
        <v>0</v>
      </c>
    </row>
    <row r="24" spans="2:10" x14ac:dyDescent="0.25">
      <c r="B24" s="468"/>
      <c r="C24" s="52" t="s">
        <v>26</v>
      </c>
      <c r="D24" s="67">
        <f>'L1'!U10</f>
        <v>4</v>
      </c>
      <c r="E24" s="54">
        <f ca="1">'L1'!V10</f>
        <v>100</v>
      </c>
      <c r="F24" s="54">
        <f>+'L2'!U10</f>
        <v>3</v>
      </c>
      <c r="G24" s="54">
        <f>+'L2'!V10</f>
        <v>75</v>
      </c>
      <c r="H24" s="54">
        <f>+L3P1!U10+L3P2!U10+L3P3!U10</f>
        <v>0</v>
      </c>
      <c r="I24" s="111">
        <f>+L3P1!V10+L3P2!V10+L3P3!V10</f>
        <v>0</v>
      </c>
      <c r="J24" s="109">
        <f t="shared" ca="1" si="0"/>
        <v>175</v>
      </c>
    </row>
    <row r="25" spans="2:10" x14ac:dyDescent="0.25">
      <c r="B25" s="468"/>
      <c r="C25" s="52" t="s">
        <v>27</v>
      </c>
      <c r="D25" s="67">
        <f>'L1'!U11</f>
        <v>0</v>
      </c>
      <c r="E25" s="54">
        <f ca="1">'L1'!V11</f>
        <v>0</v>
      </c>
      <c r="F25" s="54">
        <f>+'L2'!U11</f>
        <v>0</v>
      </c>
      <c r="G25" s="54" t="str">
        <f>+'L2'!V11</f>
        <v>saisie incomplète</v>
      </c>
      <c r="H25" s="54">
        <f>+L3P1!U11+L3P2!U11+L3P3!U11</f>
        <v>0</v>
      </c>
      <c r="I25" s="111" t="e">
        <f>+L3P1!V11+L3P2!V11+L3P3!V11</f>
        <v>#VALUE!</v>
      </c>
      <c r="J25" s="109" t="e">
        <f t="shared" ca="1" si="0"/>
        <v>#VALUE!</v>
      </c>
    </row>
    <row r="26" spans="2:10" x14ac:dyDescent="0.25">
      <c r="B26" s="468"/>
      <c r="C26" s="52" t="s">
        <v>28</v>
      </c>
      <c r="D26" s="67">
        <f>'L1'!U12</f>
        <v>0</v>
      </c>
      <c r="E26" s="54">
        <f ca="1">'L1'!V12</f>
        <v>0</v>
      </c>
      <c r="F26" s="54">
        <f>+'L2'!U12</f>
        <v>0</v>
      </c>
      <c r="G26" s="54" t="str">
        <f>+'L2'!V12</f>
        <v>saisie incomplète</v>
      </c>
      <c r="H26" s="54">
        <f>+L3P1!U12+L3P2!U12+L3P3!U12</f>
        <v>0</v>
      </c>
      <c r="I26" s="111" t="e">
        <f>+L3P1!V12+L3P2!V12+L3P3!V12</f>
        <v>#VALUE!</v>
      </c>
      <c r="J26" s="109" t="e">
        <f t="shared" ca="1" si="0"/>
        <v>#VALUE!</v>
      </c>
    </row>
    <row r="27" spans="2:10" ht="16.2" thickBot="1" x14ac:dyDescent="0.3">
      <c r="B27" s="469"/>
      <c r="C27" s="73" t="s">
        <v>29</v>
      </c>
      <c r="D27" s="464">
        <f ca="1">SUM(E21:E26)</f>
        <v>375</v>
      </c>
      <c r="E27" s="463"/>
      <c r="F27" s="461">
        <f>SUM(G21:G26)</f>
        <v>75</v>
      </c>
      <c r="G27" s="463"/>
      <c r="H27" s="461" t="e">
        <f>SUM(I21:I26)</f>
        <v>#VALUE!</v>
      </c>
      <c r="I27" s="462"/>
      <c r="J27" s="74" t="e">
        <f ca="1">D27+F27+H27</f>
        <v>#VALUE!</v>
      </c>
    </row>
    <row r="28" spans="2:10" ht="16.2" thickBot="1" x14ac:dyDescent="0.3">
      <c r="B28" s="448" t="s">
        <v>30</v>
      </c>
      <c r="C28" s="449"/>
      <c r="D28" s="336">
        <f>'L1'!U13</f>
        <v>0</v>
      </c>
      <c r="E28" s="337">
        <f>'L1'!V13</f>
        <v>0</v>
      </c>
      <c r="F28" s="338">
        <f>+'L2'!U13</f>
        <v>0</v>
      </c>
      <c r="G28" s="337">
        <f>+'L2'!V13</f>
        <v>0</v>
      </c>
      <c r="H28" s="338">
        <f>+L3P1!U13+L3P2!U13+L3P3!U13</f>
        <v>0</v>
      </c>
      <c r="I28" s="337">
        <f>+L3P1!V13+L3P2!V13+L3P3!V13</f>
        <v>0</v>
      </c>
      <c r="J28" s="339">
        <f>+I28+G28+E28</f>
        <v>0</v>
      </c>
    </row>
    <row r="29" spans="2:10" hidden="1" x14ac:dyDescent="0.25">
      <c r="B29" s="465" t="s">
        <v>10</v>
      </c>
      <c r="C29" s="466"/>
      <c r="D29" s="75"/>
      <c r="E29" s="75">
        <f ca="1">SUM(E19:E28)</f>
        <v>375</v>
      </c>
      <c r="F29" s="75"/>
      <c r="G29" s="75">
        <f>SUM(G19:G28)</f>
        <v>75</v>
      </c>
      <c r="H29" s="75"/>
      <c r="I29" s="75" t="e">
        <f>SUM(I19:I28)</f>
        <v>#VALUE!</v>
      </c>
      <c r="J29" s="75" t="e">
        <f ca="1">SUM(J19:J28)</f>
        <v>#VALUE!</v>
      </c>
    </row>
    <row r="31" spans="2:10" ht="16.2" thickBot="1" x14ac:dyDescent="0.3"/>
    <row r="32" spans="2:10" ht="63" thickBot="1" x14ac:dyDescent="0.3">
      <c r="B32" s="446" t="s">
        <v>31</v>
      </c>
      <c r="C32" s="447"/>
      <c r="D32" s="76" t="s">
        <v>12</v>
      </c>
      <c r="E32" s="77" t="s">
        <v>5</v>
      </c>
    </row>
    <row r="33" spans="3:5" x14ac:dyDescent="0.25">
      <c r="C33" s="51" t="s">
        <v>32</v>
      </c>
      <c r="D33" s="78">
        <f>'L1'!Z4+'L2'!Z4+L3P1!Z4+L3P2!Z4+L3P3!Z4</f>
        <v>472</v>
      </c>
      <c r="E33" s="242">
        <f>'L1'!AA4+'L2'!AA4+L3P1!AA4+L3P2!AA4+L3P3!AA4</f>
        <v>444</v>
      </c>
    </row>
    <row r="34" spans="3:5" x14ac:dyDescent="0.25">
      <c r="C34" s="52" t="s">
        <v>33</v>
      </c>
      <c r="D34" s="53">
        <f>'L1'!Z5+'L2'!Z5+L3P1!Z5+L3P2!Z5+L3P3!Z5</f>
        <v>1880</v>
      </c>
      <c r="E34" s="111">
        <f>'L1'!AA5+'L2'!AA5+L3P1!AA5+L3P2!AA5+L3P3!AA5</f>
        <v>1126</v>
      </c>
    </row>
    <row r="35" spans="3:5" ht="16.2" thickBot="1" x14ac:dyDescent="0.3">
      <c r="C35" s="55" t="s">
        <v>34</v>
      </c>
      <c r="D35" s="79">
        <f>'L1'!Z6+'L2'!Z6+L3P1!Z6+L3P2!Z6+L3P3!Z6</f>
        <v>0</v>
      </c>
      <c r="E35" s="243">
        <f>'L1'!AA6+'L2'!AA6+L3P1!AA6+L3P2!AA6+L3P3!AA6</f>
        <v>0</v>
      </c>
    </row>
    <row r="37" spans="3:5" ht="15.45" customHeight="1" x14ac:dyDescent="0.25"/>
  </sheetData>
  <sheetProtection algorithmName="SHA-512" hashValue="4hDZKO3R3VDMIrrYc7HMJqPBJTTsBNkSrZHne+6OmUVabpoEB/9WVv1abrHojGwj6t0d0VXlrUWxfhrbkepCkw==" saltValue="byNzNhi+C5U6c+pr6mmldg==" spinCount="100000" sheet="1" objects="1" scenarios="1"/>
  <mergeCells count="24">
    <mergeCell ref="B32:C32"/>
    <mergeCell ref="H13:I13"/>
    <mergeCell ref="B28:C28"/>
    <mergeCell ref="D20:E20"/>
    <mergeCell ref="F20:G20"/>
    <mergeCell ref="H20:I20"/>
    <mergeCell ref="B15:B20"/>
    <mergeCell ref="D19:E19"/>
    <mergeCell ref="F19:G19"/>
    <mergeCell ref="H19:I19"/>
    <mergeCell ref="H27:I27"/>
    <mergeCell ref="F27:G27"/>
    <mergeCell ref="D27:E27"/>
    <mergeCell ref="B29:C29"/>
    <mergeCell ref="B21:B27"/>
    <mergeCell ref="D13:E13"/>
    <mergeCell ref="F13:G13"/>
    <mergeCell ref="B3:J3"/>
    <mergeCell ref="H11:I11"/>
    <mergeCell ref="D11:E11"/>
    <mergeCell ref="F11:G11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"/>
    </sheetView>
  </sheetViews>
  <sheetFormatPr baseColWidth="10" defaultColWidth="11.44140625" defaultRowHeight="13.2" x14ac:dyDescent="0.25"/>
  <sheetData>
    <row r="1" spans="1:1" x14ac:dyDescent="0.25">
      <c r="A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R145"/>
  <sheetViews>
    <sheetView zoomScale="70" zoomScaleNormal="70" workbookViewId="0">
      <pane xSplit="8" ySplit="16" topLeftCell="I53" activePane="bottomRight" state="frozen"/>
      <selection pane="topRight" activeCell="I1" sqref="I1"/>
      <selection pane="bottomLeft" activeCell="A16" sqref="A16"/>
      <selection pane="bottomRight" activeCell="M80" sqref="M80"/>
    </sheetView>
  </sheetViews>
  <sheetFormatPr baseColWidth="10" defaultColWidth="11.6640625" defaultRowHeight="15.6" outlineLevelCol="1" x14ac:dyDescent="0.25"/>
  <cols>
    <col min="1" max="1" width="11.6640625" style="11"/>
    <col min="2" max="2" width="14.33203125" style="11" customWidth="1"/>
    <col min="3" max="3" width="8.77734375" style="11" customWidth="1"/>
    <col min="4" max="4" width="22.44140625" style="11" customWidth="1"/>
    <col min="5" max="6" width="8.77734375" style="11" customWidth="1"/>
    <col min="7" max="7" width="29.109375" style="11" customWidth="1"/>
    <col min="8" max="8" width="31.77734375" style="12" customWidth="1"/>
    <col min="9" max="9" width="11.77734375" style="12" customWidth="1"/>
    <col min="10" max="10" width="13" style="12" customWidth="1"/>
    <col min="11" max="11" width="9.33203125" style="12" customWidth="1"/>
    <col min="12" max="13" width="10" style="12" customWidth="1"/>
    <col min="14" max="16" width="11.44140625" style="12" customWidth="1"/>
    <col min="17" max="17" width="12.6640625" style="12" customWidth="1"/>
    <col min="18" max="20" width="12.33203125" style="12" customWidth="1"/>
    <col min="21" max="21" width="11.6640625" style="18" customWidth="1"/>
    <col min="22" max="27" width="12.3320312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77734375" style="12" hidden="1" customWidth="1" outlineLevel="1"/>
    <col min="33" max="43" width="11.6640625" style="12" hidden="1" customWidth="1" outlineLevel="1"/>
    <col min="44" max="44" width="11.6640625" style="12" collapsed="1"/>
    <col min="45" max="16384" width="11.6640625" style="12"/>
  </cols>
  <sheetData>
    <row r="1" spans="1:32" ht="6" customHeight="1" x14ac:dyDescent="0.25">
      <c r="M1" s="236"/>
      <c r="N1" s="237"/>
    </row>
    <row r="2" spans="1:32" ht="18" customHeight="1" x14ac:dyDescent="0.25">
      <c r="E2" s="490" t="s">
        <v>36</v>
      </c>
      <c r="F2" s="491"/>
      <c r="G2" s="492"/>
      <c r="H2" s="490" t="s">
        <v>37</v>
      </c>
      <c r="I2" s="492"/>
      <c r="J2" s="490" t="s">
        <v>38</v>
      </c>
      <c r="K2" s="491"/>
      <c r="L2" s="492"/>
      <c r="M2" s="496" t="s">
        <v>39</v>
      </c>
      <c r="N2" s="496"/>
      <c r="O2" s="496"/>
      <c r="P2" s="496"/>
      <c r="Q2" s="39"/>
      <c r="U2" s="43" t="s">
        <v>40</v>
      </c>
      <c r="V2" s="43" t="s">
        <v>41</v>
      </c>
      <c r="Z2" s="512" t="s">
        <v>42</v>
      </c>
      <c r="AA2" s="512" t="s">
        <v>43</v>
      </c>
    </row>
    <row r="3" spans="1:32" ht="18" customHeight="1" x14ac:dyDescent="0.25">
      <c r="D3" s="16" t="s">
        <v>37</v>
      </c>
      <c r="E3" s="493" t="s">
        <v>44</v>
      </c>
      <c r="F3" s="499"/>
      <c r="G3" s="499"/>
      <c r="H3" s="493" t="str">
        <f>Synthèse!B3</f>
        <v>MUSICOLOGIE</v>
      </c>
      <c r="I3" s="494"/>
      <c r="J3" s="493" t="s">
        <v>45</v>
      </c>
      <c r="K3" s="499"/>
      <c r="L3" s="494"/>
      <c r="M3" s="497">
        <v>95</v>
      </c>
      <c r="N3" s="497"/>
      <c r="O3" s="497"/>
      <c r="P3" s="498"/>
      <c r="Q3" s="39"/>
      <c r="S3" s="500" t="s">
        <v>16</v>
      </c>
      <c r="T3" s="501"/>
      <c r="U3" s="43">
        <f>ROUND(SUMIFS($U$17:$U$143,$G$17:$G$143,Paramétrage!$I6,$P$17:$P$143,"&lt;&gt;Mut+ext"),0)</f>
        <v>36</v>
      </c>
      <c r="V3" s="43">
        <f ca="1">ROUND(SUMIF($G$17:$G$163,Paramétrage!$I6,$Y$17:$Y$142),0)</f>
        <v>790</v>
      </c>
      <c r="Z3" s="512"/>
      <c r="AA3" s="512"/>
    </row>
    <row r="4" spans="1:32" ht="18" customHeight="1" x14ac:dyDescent="0.25">
      <c r="B4" s="12"/>
      <c r="C4" s="12"/>
      <c r="D4" s="14" t="s">
        <v>46</v>
      </c>
      <c r="E4" s="15"/>
      <c r="F4" s="15"/>
      <c r="G4" s="15"/>
      <c r="H4" s="244"/>
      <c r="I4" s="244"/>
      <c r="J4" s="244"/>
      <c r="K4" s="244"/>
      <c r="L4" s="244"/>
      <c r="M4" s="495" t="s">
        <v>47</v>
      </c>
      <c r="N4" s="495"/>
      <c r="O4" s="495" t="s">
        <v>48</v>
      </c>
      <c r="P4" s="495"/>
      <c r="S4" s="500" t="s">
        <v>17</v>
      </c>
      <c r="T4" s="501"/>
      <c r="U4" s="43">
        <f>ROUND(SUMIFS($U$17:$U$143,$G$17:$G$143,Paramétrage!$I7,$P$17:$P$143,"&lt;&gt;Mut+ext"),0)</f>
        <v>0</v>
      </c>
      <c r="V4" s="43">
        <f ca="1">ROUND(SUMIF($G$17:$G$163,Paramétrage!$I7,$Y$17:$Y$142),0)</f>
        <v>0</v>
      </c>
      <c r="X4" s="500" t="s">
        <v>32</v>
      </c>
      <c r="Y4" s="500"/>
      <c r="Z4" s="43">
        <f>SUMIF('L1'!$L$17:$L$33,Paramétrage!$C6,'L1'!$M$17:$M$33)+SUMIF('L1'!$L$72:$L$98,Paramétrage!$C6,'L1'!$M$72:$M$98)</f>
        <v>128</v>
      </c>
      <c r="AA4" s="43">
        <f>SUMIF('L1'!$L$17:$L$33,Paramétrage!$C6,'L1'!$Y$17:$Y$33)+SUMIF('L1'!$L$72:$L$98,Paramétrage!$C6,'L1'!$Y$72:$Y$98)</f>
        <v>159</v>
      </c>
    </row>
    <row r="5" spans="1:32" ht="18" customHeight="1" x14ac:dyDescent="0.25">
      <c r="A5" s="559" t="s">
        <v>7</v>
      </c>
      <c r="B5" s="559"/>
      <c r="C5" s="12"/>
      <c r="D5" s="40"/>
      <c r="E5" s="41"/>
      <c r="F5" s="41"/>
      <c r="G5" s="41"/>
      <c r="H5" s="245"/>
      <c r="I5" s="246"/>
      <c r="J5" s="245"/>
      <c r="K5" s="245"/>
      <c r="L5" s="247"/>
      <c r="M5" s="47" t="s">
        <v>49</v>
      </c>
      <c r="N5" s="47" t="s">
        <v>50</v>
      </c>
      <c r="O5" s="47" t="s">
        <v>49</v>
      </c>
      <c r="P5" s="47" t="s">
        <v>50</v>
      </c>
      <c r="Q5" s="44" t="s">
        <v>51</v>
      </c>
      <c r="S5" s="500" t="s">
        <v>18</v>
      </c>
      <c r="T5" s="501"/>
      <c r="U5" s="43">
        <f>ROUND(SUMIFS($U$17:$U$143,$G$17:$G$143,Paramétrage!$I8,$P$17:$P$143,"&lt;&gt;Mut+ext"),0)</f>
        <v>0</v>
      </c>
      <c r="V5" s="43">
        <f ca="1">ROUND(SUMIF($G$17:$G$163,Paramétrage!$I8,$Y$17:$Y$142),0)</f>
        <v>0</v>
      </c>
      <c r="X5" s="500" t="s">
        <v>33</v>
      </c>
      <c r="Y5" s="500"/>
      <c r="Z5" s="43">
        <f>SUMIF('L1'!$L$17:$L$33,Paramétrage!$C7,'L1'!$M$17:$M$33)+SUMIF('L1'!$L$72:$L$98,Paramétrage!$C7,'L1'!$M$72:$M$98)</f>
        <v>336</v>
      </c>
      <c r="AA5" s="43">
        <f>SUMIF('L1'!$L$17:$L$33,Paramétrage!$C7,'L1'!$Y$17:$Y$33)+SUMIF('L1'!$L$72:$L$98,Paramétrage!$C7,'L1'!$Y$72:$Y$98)</f>
        <v>416</v>
      </c>
    </row>
    <row r="6" spans="1:32" ht="18" customHeight="1" x14ac:dyDescent="0.25">
      <c r="A6" s="559"/>
      <c r="B6" s="559"/>
      <c r="C6" s="12"/>
      <c r="D6" s="94" t="s">
        <v>52</v>
      </c>
      <c r="E6" s="484"/>
      <c r="F6" s="486"/>
      <c r="G6" s="485"/>
      <c r="H6" s="484"/>
      <c r="I6" s="485"/>
      <c r="J6" s="484"/>
      <c r="K6" s="486"/>
      <c r="L6" s="485"/>
      <c r="M6" s="93"/>
      <c r="N6" s="95"/>
      <c r="O6" s="93"/>
      <c r="P6" s="95"/>
      <c r="Q6" s="95"/>
      <c r="S6" s="500" t="s">
        <v>19</v>
      </c>
      <c r="T6" s="501"/>
      <c r="U6" s="43">
        <f>ROUND(SUMIFS($U$17:$U$143,$G$17:$G$143,Paramétrage!$I9,$P$17:$P$143,"&lt;&gt;Mut+ext"),0)</f>
        <v>0</v>
      </c>
      <c r="V6" s="43">
        <f ca="1">ROUND(SUMIF($G$17:$G$163,Paramétrage!$I9,$Y$17:$Y$142),0)</f>
        <v>0</v>
      </c>
      <c r="X6" s="500" t="s">
        <v>34</v>
      </c>
      <c r="Y6" s="500"/>
      <c r="Z6" s="43">
        <f>SUMIF('L1'!$L$17:$L$33,Paramétrage!$C8,'L1'!$M$17:$M$33)+SUMIF('L1'!$L$72:$L$98,Paramétrage!$C8,'L1'!$M$72:$M$98)</f>
        <v>0</v>
      </c>
      <c r="AA6" s="43">
        <f>SUMIF('L1'!$L$17:$L$33,Paramétrage!$C8,'L1'!$Y$17:$Y$33)+SUMIF('L1'!$L$72:$L$98,Paramétrage!$C8,'L1'!$Y$72:$Y$98)</f>
        <v>0</v>
      </c>
    </row>
    <row r="7" spans="1:32" ht="18" customHeight="1" x14ac:dyDescent="0.25">
      <c r="A7" s="559"/>
      <c r="B7" s="559"/>
      <c r="C7" s="12"/>
      <c r="D7" s="94" t="s">
        <v>53</v>
      </c>
      <c r="E7" s="484"/>
      <c r="F7" s="486"/>
      <c r="G7" s="485"/>
      <c r="H7" s="484"/>
      <c r="I7" s="485"/>
      <c r="J7" s="484"/>
      <c r="K7" s="486"/>
      <c r="L7" s="485"/>
      <c r="M7" s="93"/>
      <c r="N7" s="95"/>
      <c r="O7" s="93"/>
      <c r="P7" s="95"/>
      <c r="Q7" s="95"/>
      <c r="S7" s="500" t="s">
        <v>23</v>
      </c>
      <c r="T7" s="501"/>
      <c r="U7" s="43">
        <f>ROUND(SUMIF($G$17:$G$143,Paramétrage!$I10,$U$17:$U$143),0)</f>
        <v>8</v>
      </c>
      <c r="V7" s="43">
        <f t="array" aca="1" ref="V7" ca="1">IF(ISERROR(SUM(IF(G:G=Paramétrage!$I10,M:M*U:U)))=TRUE,"saisie incomplète",SUM(IF(G:G=Paramétrage!$I10,M:M*U:U)))</f>
        <v>200</v>
      </c>
    </row>
    <row r="8" spans="1:32" ht="18" customHeight="1" x14ac:dyDescent="0.25">
      <c r="A8" s="559"/>
      <c r="B8" s="559"/>
      <c r="C8" s="12"/>
      <c r="D8" s="94" t="s">
        <v>54</v>
      </c>
      <c r="E8" s="484"/>
      <c r="F8" s="486"/>
      <c r="G8" s="485"/>
      <c r="H8" s="484"/>
      <c r="I8" s="485"/>
      <c r="J8" s="484"/>
      <c r="K8" s="486"/>
      <c r="L8" s="485"/>
      <c r="M8" s="93"/>
      <c r="N8" s="95"/>
      <c r="O8" s="93"/>
      <c r="P8" s="95"/>
      <c r="Q8" s="95"/>
      <c r="S8" s="502" t="s">
        <v>24</v>
      </c>
      <c r="T8" s="503"/>
      <c r="U8" s="43">
        <f>ROUND(SUMIF($G$17:$G$143,Paramétrage!$I11,$U$17:$U$143),0)</f>
        <v>3</v>
      </c>
      <c r="V8" s="43">
        <f t="array" aca="1" ref="V8" ca="1">IF(ISERROR(SUM(IF(G:G=Paramétrage!$I11,M:M*U:U)))=TRUE,"saisie incomplète",SUM(IF(G:G=Paramétrage!$I11,M:M*U:U)))</f>
        <v>75</v>
      </c>
    </row>
    <row r="9" spans="1:32" ht="18" customHeight="1" x14ac:dyDescent="0.25">
      <c r="A9" s="82"/>
      <c r="B9" s="82"/>
      <c r="C9" s="12"/>
      <c r="D9" s="94" t="s">
        <v>55</v>
      </c>
      <c r="E9" s="484"/>
      <c r="F9" s="486"/>
      <c r="G9" s="485"/>
      <c r="H9" s="484"/>
      <c r="I9" s="485"/>
      <c r="J9" s="484"/>
      <c r="K9" s="486"/>
      <c r="L9" s="485"/>
      <c r="M9" s="93"/>
      <c r="N9" s="95"/>
      <c r="O9" s="93"/>
      <c r="P9" s="95"/>
      <c r="Q9" s="95"/>
      <c r="S9" s="500" t="s">
        <v>25</v>
      </c>
      <c r="T9" s="501"/>
      <c r="U9" s="43">
        <f>ROUND(SUMIF($G$17:$G$143,Paramétrage!$I12,$U$17:$U$143),0)</f>
        <v>0</v>
      </c>
      <c r="V9" s="43">
        <f t="array" aca="1" ref="V9" ca="1">IF(ISERROR(SUM(IF(G:G=Paramétrage!$I12,M:M*U:U)))=TRUE,"saisie incomplète",SUM(IF(G:G=Paramétrage!$I12,M:M*U:U)))</f>
        <v>0</v>
      </c>
    </row>
    <row r="10" spans="1:32" ht="18" customHeight="1" x14ac:dyDescent="0.25">
      <c r="A10" s="12"/>
      <c r="B10" s="12"/>
      <c r="C10" s="12"/>
      <c r="D10" s="94" t="s">
        <v>56</v>
      </c>
      <c r="E10" s="484"/>
      <c r="F10" s="486"/>
      <c r="G10" s="485"/>
      <c r="H10" s="484"/>
      <c r="I10" s="485"/>
      <c r="J10" s="484"/>
      <c r="K10" s="486"/>
      <c r="L10" s="485"/>
      <c r="M10" s="93"/>
      <c r="N10" s="95"/>
      <c r="O10" s="93"/>
      <c r="P10" s="95"/>
      <c r="Q10" s="95"/>
      <c r="S10" s="500" t="s">
        <v>26</v>
      </c>
      <c r="T10" s="501"/>
      <c r="U10" s="43">
        <f>ROUND(SUMIF($G$17:$G$143,Paramétrage!$I13,$U$17:$U$143),0)</f>
        <v>4</v>
      </c>
      <c r="V10" s="43">
        <f t="array" aca="1" ref="V10" ca="1">IF(ISERROR(SUM(IF(G:G=Paramétrage!$I13,M:M*U:U)))=TRUE,"saisie incomplète",SUM(IF(G:G=Paramétrage!$I13,M:M*U:U)))</f>
        <v>100</v>
      </c>
    </row>
    <row r="11" spans="1:32" ht="18" customHeight="1" x14ac:dyDescent="0.25">
      <c r="D11" s="94" t="s">
        <v>57</v>
      </c>
      <c r="E11" s="484"/>
      <c r="F11" s="486"/>
      <c r="G11" s="485"/>
      <c r="H11" s="484"/>
      <c r="I11" s="485"/>
      <c r="J11" s="484"/>
      <c r="K11" s="486"/>
      <c r="L11" s="485"/>
      <c r="M11" s="93"/>
      <c r="N11" s="95"/>
      <c r="O11" s="93"/>
      <c r="P11" s="95"/>
      <c r="Q11" s="95"/>
      <c r="S11" s="501" t="s">
        <v>27</v>
      </c>
      <c r="T11" s="516"/>
      <c r="U11" s="43">
        <f>ROUND(SUMIF($G$17:$G$143,Paramétrage!$I14,$U$17:$U$143),0)</f>
        <v>0</v>
      </c>
      <c r="V11" s="43">
        <f t="array" aca="1" ref="V11" ca="1">IF(ISERROR(SUM(IF(G:G=Paramétrage!$I14,M:M*U:U)))=TRUE,"saisie incomplète",SUM(IF(G:G=Paramétrage!$I14,M:M*U:U)))</f>
        <v>0</v>
      </c>
    </row>
    <row r="12" spans="1:32" ht="18" customHeight="1" x14ac:dyDescent="0.25">
      <c r="B12" s="6"/>
      <c r="C12" s="6"/>
      <c r="D12" s="6"/>
      <c r="E12" s="6"/>
      <c r="F12" s="6"/>
      <c r="G12" s="6"/>
      <c r="M12" s="43">
        <f>SUM(M6:M11)</f>
        <v>0</v>
      </c>
      <c r="N12" s="43">
        <f>SUM(N6:N11)</f>
        <v>0</v>
      </c>
      <c r="O12" s="43">
        <f>SUM(O6:O11)</f>
        <v>0</v>
      </c>
      <c r="P12" s="43">
        <f>SUM(P6:P11)</f>
        <v>0</v>
      </c>
      <c r="S12" s="500" t="s">
        <v>28</v>
      </c>
      <c r="T12" s="501"/>
      <c r="U12" s="43">
        <f>ROUND(SUMIF($G$17:$G$143,Paramétrage!$I15,$U$17:$U$143),0)</f>
        <v>0</v>
      </c>
      <c r="V12" s="43">
        <f t="array" aca="1" ref="V12" ca="1">IF(ISERROR(SUM(IF(G:G=Paramétrage!$I15,M:M*U:U)))=TRUE,"saisie incomplète",SUM(IF(G:G=Paramétrage!$I15,M:M*U:U)))</f>
        <v>0</v>
      </c>
    </row>
    <row r="13" spans="1:32" ht="18" customHeight="1" x14ac:dyDescent="0.25">
      <c r="B13" s="6"/>
      <c r="C13" s="6"/>
      <c r="D13" s="6"/>
      <c r="E13" s="6"/>
      <c r="F13" s="6"/>
      <c r="G13" s="6"/>
      <c r="S13" s="500" t="s">
        <v>58</v>
      </c>
      <c r="T13" s="500"/>
      <c r="U13" s="115">
        <f>SUM(AO72:AO117)</f>
        <v>0</v>
      </c>
      <c r="V13" s="43">
        <f>SUM(AP72:AP117)</f>
        <v>0</v>
      </c>
    </row>
    <row r="14" spans="1:32" ht="6.45" customHeight="1" thickBot="1" x14ac:dyDescent="0.3">
      <c r="B14" s="12"/>
      <c r="C14" s="12"/>
      <c r="D14" s="12"/>
      <c r="E14" s="12"/>
      <c r="F14" s="12"/>
      <c r="G14" s="12"/>
      <c r="U14" s="12"/>
    </row>
    <row r="15" spans="1:32" ht="68.7" customHeight="1" x14ac:dyDescent="0.3">
      <c r="A15" s="340"/>
      <c r="B15" s="513" t="s">
        <v>59</v>
      </c>
      <c r="C15" s="505"/>
      <c r="D15" s="510"/>
      <c r="E15" s="540" t="s">
        <v>60</v>
      </c>
      <c r="F15" s="540" t="s">
        <v>61</v>
      </c>
      <c r="G15" s="540" t="s">
        <v>62</v>
      </c>
      <c r="H15" s="543" t="s">
        <v>63</v>
      </c>
      <c r="I15" s="510" t="s">
        <v>64</v>
      </c>
      <c r="J15" s="510" t="s">
        <v>65</v>
      </c>
      <c r="K15" s="543" t="s">
        <v>66</v>
      </c>
      <c r="L15" s="540" t="s">
        <v>67</v>
      </c>
      <c r="M15" s="20" t="s">
        <v>68</v>
      </c>
      <c r="N15" s="510" t="s">
        <v>69</v>
      </c>
      <c r="O15" s="504" t="s">
        <v>70</v>
      </c>
      <c r="P15" s="545" t="s">
        <v>71</v>
      </c>
      <c r="Q15" s="504" t="s">
        <v>72</v>
      </c>
      <c r="R15" s="505"/>
      <c r="S15" s="505"/>
      <c r="T15" s="506"/>
      <c r="U15" s="510" t="s">
        <v>13</v>
      </c>
      <c r="V15" s="102" t="s">
        <v>73</v>
      </c>
      <c r="W15" s="20" t="s">
        <v>74</v>
      </c>
      <c r="X15" s="20" t="s">
        <v>75</v>
      </c>
      <c r="Y15" s="19" t="s">
        <v>76</v>
      </c>
      <c r="Z15" s="513" t="s">
        <v>77</v>
      </c>
      <c r="AA15" s="505"/>
      <c r="AB15" s="505"/>
      <c r="AC15" s="540" t="s">
        <v>78</v>
      </c>
      <c r="AD15" s="517" t="s">
        <v>79</v>
      </c>
      <c r="AE15" s="510" t="s">
        <v>80</v>
      </c>
      <c r="AF15" s="519" t="s">
        <v>81</v>
      </c>
    </row>
    <row r="16" spans="1:32" ht="16.2" thickBot="1" x14ac:dyDescent="0.35">
      <c r="A16" s="340"/>
      <c r="B16" s="118" t="s">
        <v>82</v>
      </c>
      <c r="C16" s="123" t="s">
        <v>83</v>
      </c>
      <c r="D16" s="123" t="s">
        <v>84</v>
      </c>
      <c r="E16" s="541"/>
      <c r="F16" s="542"/>
      <c r="G16" s="542"/>
      <c r="H16" s="544"/>
      <c r="I16" s="511"/>
      <c r="J16" s="511"/>
      <c r="K16" s="544"/>
      <c r="L16" s="542"/>
      <c r="M16" s="122">
        <f ca="1">ROUND(M71+M143,1)</f>
        <v>399.3</v>
      </c>
      <c r="N16" s="511"/>
      <c r="O16" s="507"/>
      <c r="P16" s="546"/>
      <c r="Q16" s="507"/>
      <c r="R16" s="508"/>
      <c r="S16" s="508"/>
      <c r="T16" s="509"/>
      <c r="U16" s="511"/>
      <c r="V16" s="119">
        <f>V71+V143</f>
        <v>692</v>
      </c>
      <c r="W16" s="120">
        <f>W71+W143</f>
        <v>0</v>
      </c>
      <c r="X16" s="120">
        <f>X71+X143</f>
        <v>692</v>
      </c>
      <c r="Y16" s="121">
        <f>Y71+Y143</f>
        <v>790</v>
      </c>
      <c r="Z16" s="514"/>
      <c r="AA16" s="508"/>
      <c r="AB16" s="508"/>
      <c r="AC16" s="541"/>
      <c r="AD16" s="518"/>
      <c r="AE16" s="521"/>
      <c r="AF16" s="520"/>
    </row>
    <row r="17" spans="1:32" x14ac:dyDescent="0.25">
      <c r="A17" s="522" t="s">
        <v>85</v>
      </c>
      <c r="B17" s="534" t="s">
        <v>86</v>
      </c>
      <c r="C17" s="525" t="s">
        <v>87</v>
      </c>
      <c r="D17" s="527" t="s">
        <v>88</v>
      </c>
      <c r="E17" s="528">
        <v>6</v>
      </c>
      <c r="F17" s="333" t="s">
        <v>89</v>
      </c>
      <c r="G17" s="341" t="s">
        <v>16</v>
      </c>
      <c r="H17" s="86" t="s">
        <v>90</v>
      </c>
      <c r="I17" s="105">
        <v>18</v>
      </c>
      <c r="J17" s="124" t="s">
        <v>91</v>
      </c>
      <c r="K17" s="87"/>
      <c r="L17" s="332" t="s">
        <v>92</v>
      </c>
      <c r="M17" s="100">
        <v>22</v>
      </c>
      <c r="N17" s="342">
        <v>75</v>
      </c>
      <c r="O17" s="343">
        <v>25</v>
      </c>
      <c r="P17" s="92"/>
      <c r="Q17" s="477"/>
      <c r="R17" s="475"/>
      <c r="S17" s="475"/>
      <c r="T17" s="478"/>
      <c r="U17" s="140">
        <f>IF(OR(O17="",L17=Paramétrage!$C$10,L17=Paramétrage!$C$13,L17=Paramétrage!$C$16,L17=Paramétrage!$C$19,L17=Paramétrage!$C$23,L17=Paramétrage!$C$26,AND(L17&lt;&gt;Paramétrage!$C$9,P17="Mut+ext")),"",ROUNDUP(N17/O17,0))</f>
        <v>3</v>
      </c>
      <c r="V17" s="344">
        <f>IF(L17="",0,IF(OR(P17="Mut+ext",VLOOKUP(L17,Paramétrage!$C$6:$E$28,2,0)=0),0,IF(O17="","saisir capacité",M17*U17*VLOOKUP(L17,Paramétrage!$C$6:$E$28,2,0))))</f>
        <v>66</v>
      </c>
      <c r="W17" s="345"/>
      <c r="X17" s="346">
        <f t="shared" ref="X17:X24" si="0">IF(ISERROR(V17+W17)=TRUE,V17,V17+W17)</f>
        <v>66</v>
      </c>
      <c r="Y17" s="142">
        <f>IF(L17="",0,IF(ISERROR(W17+V17*VLOOKUP(L17,Paramétrage!$C$6:$E$28,3,0))=TRUE,X17,W17+V17*VLOOKUP(L17,Paramétrage!$C$6:$E$28,3,0)))</f>
        <v>66</v>
      </c>
      <c r="Z17" s="474"/>
      <c r="AA17" s="475"/>
      <c r="AB17" s="476"/>
      <c r="AC17" s="125" t="s">
        <v>93</v>
      </c>
      <c r="AD17" s="90" t="s">
        <v>94</v>
      </c>
      <c r="AE17" s="126">
        <f>IF(F17="",0,IF(J17="",0,IF(SUMIF($F$17:$F$24,F17,$N$17:$N$24)=0,0,IF(K17="",AF17/SUMIF($F$17:$F$24,F17,$N$17:$N$24),AF17/(SUMIF($F$17:$F$24,F17,$N$17:$N$24)/K17)))))</f>
        <v>17.368421052631579</v>
      </c>
      <c r="AF17" s="347">
        <f t="shared" ref="AF17:AF24" si="1">M17*N17</f>
        <v>1650</v>
      </c>
    </row>
    <row r="18" spans="1:32" x14ac:dyDescent="0.25">
      <c r="A18" s="523"/>
      <c r="B18" s="535"/>
      <c r="C18" s="525"/>
      <c r="D18" s="527"/>
      <c r="E18" s="528"/>
      <c r="F18" s="333" t="s">
        <v>89</v>
      </c>
      <c r="G18" s="348" t="s">
        <v>16</v>
      </c>
      <c r="H18" s="270" t="s">
        <v>90</v>
      </c>
      <c r="I18" s="105"/>
      <c r="J18" s="124" t="s">
        <v>91</v>
      </c>
      <c r="K18" s="87"/>
      <c r="L18" s="332" t="s">
        <v>92</v>
      </c>
      <c r="M18" s="99">
        <v>22</v>
      </c>
      <c r="N18" s="349">
        <v>20</v>
      </c>
      <c r="O18" s="343"/>
      <c r="P18" s="89" t="s">
        <v>95</v>
      </c>
      <c r="Q18" s="477" t="s">
        <v>96</v>
      </c>
      <c r="R18" s="475"/>
      <c r="S18" s="475"/>
      <c r="T18" s="478"/>
      <c r="U18" s="140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50">
        <f>IF(L18="",0,IF(OR(P18="Mut+ext",VLOOKUP(L18,Paramétrage!$C$6:$E$28,2,0)=0),0,IF(O18="","saisir capacité",M18*U18*VLOOKUP(L18,Paramétrage!$C$6:$E$28,2,0))))</f>
        <v>0</v>
      </c>
      <c r="W18" s="351"/>
      <c r="X18" s="352">
        <f t="shared" si="0"/>
        <v>0</v>
      </c>
      <c r="Y18" s="141">
        <f>IF(L18="",0,IF(ISERROR(W18+V18*VLOOKUP(L18,Paramétrage!$C$6:$E$28,3,0))=TRUE,X18,W18+V18*VLOOKUP(L18,Paramétrage!$C$6:$E$28,3,0)))</f>
        <v>0</v>
      </c>
      <c r="Z18" s="474"/>
      <c r="AA18" s="475"/>
      <c r="AB18" s="476"/>
      <c r="AC18" s="98"/>
      <c r="AD18" s="90"/>
      <c r="AE18" s="126">
        <f t="shared" ref="AE18:AE24" si="2">IF(F18="",0,IF(J18="",0,IF(SUMIF($F$17:$F$24,F18,$N$17:$N$24)=0,0,IF(K18="",AF18/SUMIF($F$17:$F$24,F18,$N$17:$N$24),AF18/(SUMIF($F$17:$F$24,F18,$N$17:$N$24)/K18)))))</f>
        <v>4.6315789473684212</v>
      </c>
      <c r="AF18" s="353">
        <f t="shared" si="1"/>
        <v>440</v>
      </c>
    </row>
    <row r="19" spans="1:32" x14ac:dyDescent="0.25">
      <c r="A19" s="523"/>
      <c r="B19" s="535"/>
      <c r="C19" s="525"/>
      <c r="D19" s="527"/>
      <c r="E19" s="528"/>
      <c r="F19" s="333" t="s">
        <v>97</v>
      </c>
      <c r="G19" s="341" t="s">
        <v>16</v>
      </c>
      <c r="H19" s="86" t="s">
        <v>98</v>
      </c>
      <c r="I19" s="105">
        <v>18</v>
      </c>
      <c r="J19" s="124" t="s">
        <v>91</v>
      </c>
      <c r="K19" s="87"/>
      <c r="L19" s="332" t="s">
        <v>92</v>
      </c>
      <c r="M19" s="100">
        <v>22</v>
      </c>
      <c r="N19" s="342">
        <v>75</v>
      </c>
      <c r="O19" s="343">
        <v>25</v>
      </c>
      <c r="P19" s="89"/>
      <c r="Q19" s="477"/>
      <c r="R19" s="475"/>
      <c r="S19" s="475"/>
      <c r="T19" s="478"/>
      <c r="U19" s="140">
        <f>IF(OR(O19="",L19=Paramétrage!$C$10,L19=Paramétrage!$C$13,L19=Paramétrage!$C$16,L19=Paramétrage!$C$19,L19=Paramétrage!$C$23,L19=Paramétrage!$C$26,AND(L19&lt;&gt;Paramétrage!$C$9,P19="Mut+ext")),"",ROUNDUP(N19/O19,0))</f>
        <v>3</v>
      </c>
      <c r="V19" s="350">
        <f>IF(L19="",0,IF(OR(P19="Mut+ext",VLOOKUP(L19,Paramétrage!$C$6:$E$28,2,0)=0),0,IF(O19="","saisir capacité",M19*U19*VLOOKUP(L19,Paramétrage!$C$6:$E$28,2,0))))</f>
        <v>66</v>
      </c>
      <c r="W19" s="351"/>
      <c r="X19" s="352">
        <f t="shared" si="0"/>
        <v>66</v>
      </c>
      <c r="Y19" s="141">
        <f>IF(L19="",0,IF(ISERROR(W19+V19*VLOOKUP(L19,Paramétrage!$C$6:$E$28,3,0))=TRUE,X19,W19+V19*VLOOKUP(L19,Paramétrage!$C$6:$E$28,3,0)))</f>
        <v>66</v>
      </c>
      <c r="Z19" s="474"/>
      <c r="AA19" s="475"/>
      <c r="AB19" s="476"/>
      <c r="AC19" s="98" t="s">
        <v>93</v>
      </c>
      <c r="AD19" s="90" t="s">
        <v>94</v>
      </c>
      <c r="AE19" s="126">
        <f>IF(F19="",0,IF(J19="",0,IF(SUMIF($F$17:$F$24,F19,$N$17:$N$24)=0,0,IF(K19="",AF19/SUMIF($F$17:$F$24,F19,$N$17:$N$24),AF19/(SUMIF($F$17:$F$24,F19,$N$17:$N$24)/K19)))))</f>
        <v>17.368421052631579</v>
      </c>
      <c r="AF19" s="353">
        <f t="shared" ref="AF19:AF22" si="3">M19*N19</f>
        <v>1650</v>
      </c>
    </row>
    <row r="20" spans="1:32" x14ac:dyDescent="0.25">
      <c r="A20" s="523"/>
      <c r="B20" s="535"/>
      <c r="C20" s="525"/>
      <c r="D20" s="527"/>
      <c r="E20" s="528"/>
      <c r="F20" s="333" t="s">
        <v>97</v>
      </c>
      <c r="G20" s="348" t="s">
        <v>16</v>
      </c>
      <c r="H20" s="88" t="s">
        <v>98</v>
      </c>
      <c r="I20" s="105"/>
      <c r="J20" s="124" t="s">
        <v>91</v>
      </c>
      <c r="K20" s="87"/>
      <c r="L20" s="332" t="s">
        <v>92</v>
      </c>
      <c r="M20" s="99">
        <v>22</v>
      </c>
      <c r="N20" s="349">
        <v>20</v>
      </c>
      <c r="O20" s="343"/>
      <c r="P20" s="89" t="s">
        <v>95</v>
      </c>
      <c r="Q20" s="477" t="s">
        <v>96</v>
      </c>
      <c r="R20" s="475"/>
      <c r="S20" s="475"/>
      <c r="T20" s="478"/>
      <c r="U20" s="140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50">
        <f>IF(L20="",0,IF(OR(P20="Mut+ext",VLOOKUP(L20,Paramétrage!$C$6:$E$28,2,0)=0),0,IF(O20="","saisir capacité",M20*U20*VLOOKUP(L20,Paramétrage!$C$6:$E$28,2,0))))</f>
        <v>0</v>
      </c>
      <c r="W20" s="351"/>
      <c r="X20" s="352">
        <f t="shared" si="0"/>
        <v>0</v>
      </c>
      <c r="Y20" s="141">
        <f>IF(L20="",0,IF(ISERROR(W20+V20*VLOOKUP(L20,Paramétrage!$C$6:$E$28,3,0))=TRUE,X20,W20+V20*VLOOKUP(L20,Paramétrage!$C$6:$E$28,3,0)))</f>
        <v>0</v>
      </c>
      <c r="Z20" s="474"/>
      <c r="AA20" s="475"/>
      <c r="AB20" s="476"/>
      <c r="AC20" s="106"/>
      <c r="AD20" s="90"/>
      <c r="AE20" s="126">
        <f t="shared" si="2"/>
        <v>4.6315789473684212</v>
      </c>
      <c r="AF20" s="353">
        <f t="shared" si="3"/>
        <v>440</v>
      </c>
    </row>
    <row r="21" spans="1:32" x14ac:dyDescent="0.25">
      <c r="A21" s="523"/>
      <c r="B21" s="535"/>
      <c r="C21" s="525"/>
      <c r="D21" s="527"/>
      <c r="E21" s="528"/>
      <c r="F21" s="333"/>
      <c r="G21" s="354"/>
      <c r="H21" s="88"/>
      <c r="I21" s="105"/>
      <c r="J21" s="104"/>
      <c r="K21" s="87"/>
      <c r="L21" s="332"/>
      <c r="M21" s="99"/>
      <c r="N21" s="342"/>
      <c r="O21" s="343"/>
      <c r="P21" s="89"/>
      <c r="Q21" s="477"/>
      <c r="R21" s="475"/>
      <c r="S21" s="475"/>
      <c r="T21" s="478"/>
      <c r="U21" s="140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50">
        <f>IF(L21="",0,IF(OR(P21="Mut+ext",VLOOKUP(L21,Paramétrage!$C$6:$E$28,2,0)=0),0,IF(O21="","saisir capacité",M21*U21*VLOOKUP(L21,Paramétrage!$C$6:$E$28,2,0))))</f>
        <v>0</v>
      </c>
      <c r="W21" s="351"/>
      <c r="X21" s="352">
        <f t="shared" si="0"/>
        <v>0</v>
      </c>
      <c r="Y21" s="141">
        <f>IF(L21="",0,IF(ISERROR(W21+V21*VLOOKUP(L21,Paramétrage!$C$6:$E$28,3,0))=TRUE,X21,W21+V21*VLOOKUP(L21,Paramétrage!$C$6:$E$28,3,0)))</f>
        <v>0</v>
      </c>
      <c r="Z21" s="474"/>
      <c r="AA21" s="475"/>
      <c r="AB21" s="476"/>
      <c r="AC21" s="98"/>
      <c r="AD21" s="90"/>
      <c r="AE21" s="126">
        <f t="shared" si="2"/>
        <v>0</v>
      </c>
      <c r="AF21" s="353">
        <f t="shared" si="3"/>
        <v>0</v>
      </c>
    </row>
    <row r="22" spans="1:32" x14ac:dyDescent="0.25">
      <c r="A22" s="523"/>
      <c r="B22" s="535"/>
      <c r="C22" s="525"/>
      <c r="D22" s="527"/>
      <c r="E22" s="528"/>
      <c r="F22" s="333"/>
      <c r="G22" s="354"/>
      <c r="H22" s="88"/>
      <c r="I22" s="105"/>
      <c r="J22" s="104"/>
      <c r="K22" s="87"/>
      <c r="L22" s="332"/>
      <c r="M22" s="99"/>
      <c r="N22" s="355"/>
      <c r="O22" s="343"/>
      <c r="P22" s="89"/>
      <c r="Q22" s="477"/>
      <c r="R22" s="475"/>
      <c r="S22" s="475"/>
      <c r="T22" s="478"/>
      <c r="U22" s="140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50">
        <f>IF(L22="",0,IF(OR(P22="Mut+ext",VLOOKUP(L22,Paramétrage!$C$6:$E$28,2,0)=0),0,IF(O22="","saisir capacité",M22*U22*VLOOKUP(L22,Paramétrage!$C$6:$E$28,2,0))))</f>
        <v>0</v>
      </c>
      <c r="W22" s="351"/>
      <c r="X22" s="352">
        <f t="shared" si="0"/>
        <v>0</v>
      </c>
      <c r="Y22" s="141">
        <f>IF(L22="",0,IF(ISERROR(W22+V22*VLOOKUP(L22,Paramétrage!$C$6:$E$28,3,0))=TRUE,X22,W22+V22*VLOOKUP(L22,Paramétrage!$C$6:$E$28,3,0)))</f>
        <v>0</v>
      </c>
      <c r="Z22" s="474"/>
      <c r="AA22" s="475"/>
      <c r="AB22" s="476"/>
      <c r="AC22" s="98"/>
      <c r="AD22" s="90"/>
      <c r="AE22" s="126">
        <f t="shared" si="2"/>
        <v>0</v>
      </c>
      <c r="AF22" s="353">
        <f t="shared" si="3"/>
        <v>0</v>
      </c>
    </row>
    <row r="23" spans="1:32" x14ac:dyDescent="0.25">
      <c r="A23" s="523"/>
      <c r="B23" s="535"/>
      <c r="C23" s="525"/>
      <c r="D23" s="527"/>
      <c r="E23" s="528"/>
      <c r="F23" s="333"/>
      <c r="G23" s="354"/>
      <c r="H23" s="88"/>
      <c r="I23" s="105"/>
      <c r="J23" s="104"/>
      <c r="K23" s="87"/>
      <c r="L23" s="332"/>
      <c r="M23" s="99"/>
      <c r="N23" s="342"/>
      <c r="O23" s="343"/>
      <c r="P23" s="89"/>
      <c r="Q23" s="477"/>
      <c r="R23" s="475"/>
      <c r="S23" s="475"/>
      <c r="T23" s="478"/>
      <c r="U23" s="140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50">
        <f>IF(L23="",0,IF(OR(P23="Mut+ext",VLOOKUP(L23,Paramétrage!$C$6:$E$28,2,0)=0),0,IF(O23="","saisir capacité",M23*U23*VLOOKUP(L23,Paramétrage!$C$6:$E$28,2,0))))</f>
        <v>0</v>
      </c>
      <c r="W23" s="351"/>
      <c r="X23" s="352">
        <f t="shared" si="0"/>
        <v>0</v>
      </c>
      <c r="Y23" s="141">
        <f>IF(L23="",0,IF(ISERROR(W23+V23*VLOOKUP(L23,Paramétrage!$C$6:$E$28,3,0))=TRUE,X23,W23+V23*VLOOKUP(L23,Paramétrage!$C$6:$E$28,3,0)))</f>
        <v>0</v>
      </c>
      <c r="Z23" s="474"/>
      <c r="AA23" s="475"/>
      <c r="AB23" s="476"/>
      <c r="AC23" s="98"/>
      <c r="AD23" s="90"/>
      <c r="AE23" s="126">
        <f t="shared" si="2"/>
        <v>0</v>
      </c>
      <c r="AF23" s="353">
        <f t="shared" si="1"/>
        <v>0</v>
      </c>
    </row>
    <row r="24" spans="1:32" x14ac:dyDescent="0.25">
      <c r="A24" s="523"/>
      <c r="B24" s="535"/>
      <c r="C24" s="525"/>
      <c r="D24" s="527"/>
      <c r="E24" s="529"/>
      <c r="F24" s="333"/>
      <c r="G24" s="354"/>
      <c r="H24" s="88"/>
      <c r="I24" s="105"/>
      <c r="J24" s="104"/>
      <c r="K24" s="87"/>
      <c r="L24" s="332"/>
      <c r="M24" s="99"/>
      <c r="N24" s="349"/>
      <c r="O24" s="343"/>
      <c r="P24" s="89"/>
      <c r="Q24" s="477"/>
      <c r="R24" s="475"/>
      <c r="S24" s="475"/>
      <c r="T24" s="478"/>
      <c r="U24" s="140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50">
        <f>IF(L24="",0,IF(OR(P24="Mut+ext",VLOOKUP(L24,Paramétrage!$C$6:$E$28,2,0)=0),0,IF(O24="","saisir capacité",M24*U24*VLOOKUP(L24,Paramétrage!$C$6:$E$28,2,0))))</f>
        <v>0</v>
      </c>
      <c r="W24" s="351"/>
      <c r="X24" s="352">
        <f t="shared" si="0"/>
        <v>0</v>
      </c>
      <c r="Y24" s="141">
        <f>IF(L24="",0,IF(ISERROR(W24+V24*VLOOKUP(L24,Paramétrage!$C$6:$E$28,3,0))=TRUE,X24,W24+V24*VLOOKUP(L24,Paramétrage!$C$6:$E$28,3,0)))</f>
        <v>0</v>
      </c>
      <c r="Z24" s="474"/>
      <c r="AA24" s="475"/>
      <c r="AB24" s="476"/>
      <c r="AC24" s="98"/>
      <c r="AD24" s="90"/>
      <c r="AE24" s="126">
        <f t="shared" si="2"/>
        <v>0</v>
      </c>
      <c r="AF24" s="353">
        <f t="shared" si="1"/>
        <v>0</v>
      </c>
    </row>
    <row r="25" spans="1:32" x14ac:dyDescent="0.25">
      <c r="A25" s="523"/>
      <c r="B25" s="535"/>
      <c r="C25" s="525"/>
      <c r="D25" s="356"/>
      <c r="E25" s="357"/>
      <c r="F25" s="357"/>
      <c r="G25" s="356"/>
      <c r="H25" s="177"/>
      <c r="I25" s="178"/>
      <c r="J25" s="128"/>
      <c r="K25" s="129"/>
      <c r="L25" s="358"/>
      <c r="M25" s="130">
        <f>AE25</f>
        <v>44</v>
      </c>
      <c r="N25" s="359"/>
      <c r="O25" s="359"/>
      <c r="P25" s="133"/>
      <c r="Q25" s="131"/>
      <c r="R25" s="131"/>
      <c r="S25" s="131"/>
      <c r="T25" s="132"/>
      <c r="U25" s="179"/>
      <c r="V25" s="360">
        <f>SUM(V17:V24)</f>
        <v>132</v>
      </c>
      <c r="W25" s="358">
        <f>SUM(W17:W24)</f>
        <v>0</v>
      </c>
      <c r="X25" s="361">
        <f t="shared" ref="X25" si="4">V25+W25</f>
        <v>132</v>
      </c>
      <c r="Y25" s="134">
        <f>SUM(Y17:Y24)</f>
        <v>132</v>
      </c>
      <c r="Z25" s="180"/>
      <c r="AA25" s="181"/>
      <c r="AB25" s="182"/>
      <c r="AC25" s="183"/>
      <c r="AD25" s="184"/>
      <c r="AE25" s="185">
        <f>SUM(AE17:AE24)</f>
        <v>44</v>
      </c>
      <c r="AF25" s="186">
        <f>SUM(AF17:AF24)</f>
        <v>4180</v>
      </c>
    </row>
    <row r="26" spans="1:32" ht="15.45" customHeight="1" x14ac:dyDescent="0.25">
      <c r="A26" s="523"/>
      <c r="B26" s="535"/>
      <c r="C26" s="525" t="s">
        <v>99</v>
      </c>
      <c r="D26" s="527" t="s">
        <v>100</v>
      </c>
      <c r="E26" s="528">
        <v>6</v>
      </c>
      <c r="F26" s="333" t="s">
        <v>101</v>
      </c>
      <c r="G26" s="341" t="s">
        <v>16</v>
      </c>
      <c r="H26" s="86" t="s">
        <v>102</v>
      </c>
      <c r="I26" s="105">
        <v>18</v>
      </c>
      <c r="J26" s="124" t="s">
        <v>91</v>
      </c>
      <c r="K26" s="87"/>
      <c r="L26" s="332" t="s">
        <v>92</v>
      </c>
      <c r="M26" s="100">
        <v>20</v>
      </c>
      <c r="N26" s="342">
        <v>75</v>
      </c>
      <c r="O26" s="343">
        <v>40</v>
      </c>
      <c r="P26" s="92"/>
      <c r="Q26" s="477"/>
      <c r="R26" s="475"/>
      <c r="S26" s="475"/>
      <c r="T26" s="478"/>
      <c r="U26" s="140">
        <f>IF(OR(O26="",L26=Paramétrage!$C$10,L26=Paramétrage!$C$13,L26=Paramétrage!$C$16,L26=Paramétrage!$C$19,L26=Paramétrage!$C$23,L26=Paramétrage!$C$26,AND(L26&lt;&gt;Paramétrage!$C$9,P26="Mut+ext")),"",ROUNDUP(N26/O26,0))</f>
        <v>2</v>
      </c>
      <c r="V26" s="344">
        <f>IF(L26="",0,IF(OR(P26="Mut+ext",VLOOKUP(L26,Paramétrage!$C$6:$E$28,2,0)=0),0,IF(O26="","saisir capacité",M26*U26*VLOOKUP(L26,Paramétrage!$C$6:$E$28,2,0))))</f>
        <v>40</v>
      </c>
      <c r="W26" s="345"/>
      <c r="X26" s="346">
        <f t="shared" ref="X26" si="5">IF(ISERROR(V26+W26)=TRUE,V26,V26+W26)</f>
        <v>40</v>
      </c>
      <c r="Y26" s="142">
        <f>IF(L26="",0,IF(ISERROR(W26+V26*VLOOKUP(L26,Paramétrage!$C$6:$E$28,3,0))=TRUE,X26,W26+V26*VLOOKUP(L26,Paramétrage!$C$6:$E$28,3,0)))</f>
        <v>40</v>
      </c>
      <c r="Z26" s="474"/>
      <c r="AA26" s="475"/>
      <c r="AB26" s="476"/>
      <c r="AC26" s="125" t="s">
        <v>103</v>
      </c>
      <c r="AD26" s="90" t="s">
        <v>104</v>
      </c>
      <c r="AE26" s="126">
        <f>IF(F26="",0,IF(J26="",0,IF(SUMIF($F$26:$F$33,F26,$N$26:$N$33)=0,0,IF(K26="",AF26/SUMIF($F$26:$F$33,F26,$N$26:$N$33),AF26/(SUMIF($F$26:$F$33,F26,$N$26:$N$33)/K26)))))</f>
        <v>15.789473684210526</v>
      </c>
      <c r="AF26" s="347">
        <f t="shared" ref="AF26:AF27" si="6">M26*N26</f>
        <v>1500</v>
      </c>
    </row>
    <row r="27" spans="1:32" x14ac:dyDescent="0.25">
      <c r="A27" s="523"/>
      <c r="B27" s="535"/>
      <c r="C27" s="525"/>
      <c r="D27" s="527"/>
      <c r="E27" s="528"/>
      <c r="F27" s="333" t="s">
        <v>101</v>
      </c>
      <c r="G27" s="362" t="s">
        <v>16</v>
      </c>
      <c r="H27" s="414" t="s">
        <v>515</v>
      </c>
      <c r="I27" s="105"/>
      <c r="J27" s="124" t="s">
        <v>91</v>
      </c>
      <c r="K27" s="87"/>
      <c r="L27" s="332" t="s">
        <v>92</v>
      </c>
      <c r="M27" s="100">
        <v>20</v>
      </c>
      <c r="N27" s="349">
        <v>20</v>
      </c>
      <c r="O27" s="343"/>
      <c r="P27" s="89" t="s">
        <v>95</v>
      </c>
      <c r="Q27" s="477" t="s">
        <v>96</v>
      </c>
      <c r="R27" s="475"/>
      <c r="S27" s="475"/>
      <c r="T27" s="478"/>
      <c r="U27" s="140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44">
        <f>IF(L27="",0,IF(OR(P27="Mut+ext",VLOOKUP(L27,Paramétrage!$C$6:$E$28,2,0)=0),0,IF(O27="","saisir capacité",M27*U27*VLOOKUP(L27,Paramétrage!$C$6:$E$28,2,0))))</f>
        <v>0</v>
      </c>
      <c r="W27" s="351"/>
      <c r="X27" s="346">
        <f t="shared" ref="X27:X33" si="7">IF(ISERROR(V27+W27)=TRUE,V27,V27+W27)</f>
        <v>0</v>
      </c>
      <c r="Y27" s="142">
        <f>IF(L27="",0,IF(ISERROR(W27+V27*VLOOKUP(L27,Paramétrage!$C$6:$E$28,3,0))=TRUE,X27,W27+V27*VLOOKUP(L27,Paramétrage!$C$6:$E$28,3,0)))</f>
        <v>0</v>
      </c>
      <c r="Z27" s="474"/>
      <c r="AA27" s="475"/>
      <c r="AB27" s="476"/>
      <c r="AC27" s="98"/>
      <c r="AD27" s="90"/>
      <c r="AE27" s="126">
        <f t="shared" ref="AE27:AE33" si="8">IF(F27="",0,IF(J27="",0,IF(SUMIF($F$26:$F$33,F27,$N$26:$N$33)=0,0,IF(K27="",AF27/SUMIF($F$26:$F$33,F27,$N$26:$N$33),AF27/(SUMIF($F$26:$F$33,F27,$N$26:$N$33)/K27)))))</f>
        <v>4.2105263157894735</v>
      </c>
      <c r="AF27" s="353">
        <f t="shared" si="6"/>
        <v>400</v>
      </c>
    </row>
    <row r="28" spans="1:32" x14ac:dyDescent="0.25">
      <c r="A28" s="523"/>
      <c r="B28" s="535"/>
      <c r="C28" s="525"/>
      <c r="D28" s="527"/>
      <c r="E28" s="528"/>
      <c r="F28" s="333" t="s">
        <v>105</v>
      </c>
      <c r="G28" s="341" t="s">
        <v>16</v>
      </c>
      <c r="H28" s="246" t="s">
        <v>106</v>
      </c>
      <c r="I28" s="273">
        <v>18</v>
      </c>
      <c r="J28" s="86" t="s">
        <v>107</v>
      </c>
      <c r="K28" s="271">
        <v>1</v>
      </c>
      <c r="L28" s="332" t="s">
        <v>92</v>
      </c>
      <c r="M28" s="331">
        <v>12</v>
      </c>
      <c r="N28" s="349">
        <v>20</v>
      </c>
      <c r="O28" s="363">
        <v>40</v>
      </c>
      <c r="P28" s="89"/>
      <c r="Q28" s="477" t="s">
        <v>108</v>
      </c>
      <c r="R28" s="475"/>
      <c r="S28" s="475"/>
      <c r="T28" s="478"/>
      <c r="U28" s="140">
        <f>IF(OR(O28="",L28=Paramétrage!$C$10,L28=Paramétrage!$C$13,L28=Paramétrage!$C$16,L28=Paramétrage!$C$19,L28=Paramétrage!$C$23,L28=Paramétrage!$C$26,AND(L28&lt;&gt;Paramétrage!$C$9,P28="Mut+ext")),"",ROUNDUP(N28/O28,0))</f>
        <v>1</v>
      </c>
      <c r="V28" s="344">
        <f>IF(L28="",0,IF(OR(P28="Mut+ext",VLOOKUP(L28,Paramétrage!$C$6:$E$28,2,0)=0),0,IF(O28="","saisir capacité",M28*U28*VLOOKUP(L28,Paramétrage!$C$6:$E$28,2,0))))</f>
        <v>12</v>
      </c>
      <c r="W28" s="351"/>
      <c r="X28" s="346">
        <f t="shared" si="7"/>
        <v>12</v>
      </c>
      <c r="Y28" s="142">
        <f>IF(L28="",0,IF(ISERROR(W28+V28*VLOOKUP(L28,Paramétrage!$C$6:$E$28,3,0))=TRUE,X28,W28+V28*VLOOKUP(L28,Paramétrage!$C$6:$E$28,3,0)))</f>
        <v>12</v>
      </c>
      <c r="Z28" s="474"/>
      <c r="AA28" s="475"/>
      <c r="AB28" s="476"/>
      <c r="AC28" s="125" t="s">
        <v>103</v>
      </c>
      <c r="AD28" s="90" t="s">
        <v>104</v>
      </c>
      <c r="AE28" s="126">
        <f>IF(F28="",0,IF(J28="",0,IF(SUMIF($F$26:$F$33,F28,$N$26:$N$33)=0,0,IF(K28="",AF28/SUMIF($F$26:$F$33,F28,$N$26:$N$33),AF28/(SUMIF($F$26:$F$33,F28,$N$26:$N$33)/K28)))))</f>
        <v>3</v>
      </c>
      <c r="AF28" s="353">
        <f>M29*N29</f>
        <v>540</v>
      </c>
    </row>
    <row r="29" spans="1:32" x14ac:dyDescent="0.25">
      <c r="A29" s="523"/>
      <c r="B29" s="535"/>
      <c r="C29" s="525"/>
      <c r="D29" s="527"/>
      <c r="E29" s="528"/>
      <c r="F29" s="333" t="s">
        <v>105</v>
      </c>
      <c r="G29" s="341" t="s">
        <v>16</v>
      </c>
      <c r="H29" s="88" t="s">
        <v>106</v>
      </c>
      <c r="I29" s="105"/>
      <c r="J29" s="104" t="s">
        <v>107</v>
      </c>
      <c r="K29" s="87">
        <v>1</v>
      </c>
      <c r="L29" s="332" t="s">
        <v>92</v>
      </c>
      <c r="M29" s="99">
        <v>12</v>
      </c>
      <c r="N29" s="342">
        <v>45</v>
      </c>
      <c r="O29" s="343"/>
      <c r="P29" s="89" t="s">
        <v>95</v>
      </c>
      <c r="Q29" s="477" t="s">
        <v>109</v>
      </c>
      <c r="R29" s="475"/>
      <c r="S29" s="475"/>
      <c r="T29" s="478"/>
      <c r="U29" s="140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44">
        <f>IF(L29="",0,IF(OR(P29="Mut+ext",VLOOKUP(L29,Paramétrage!$C$6:$E$28,2,0)=0),0,IF(O29="","saisir capacité",M29*U29*VLOOKUP(L29,Paramétrage!$C$6:$E$28,2,0))))</f>
        <v>0</v>
      </c>
      <c r="W29" s="351"/>
      <c r="X29" s="346">
        <f t="shared" si="7"/>
        <v>0</v>
      </c>
      <c r="Y29" s="142">
        <f>IF(L29="",0,IF(ISERROR(W29+V29*VLOOKUP(L29,Paramétrage!$C$6:$E$28,3,0))=TRUE,X29,W29+V29*VLOOKUP(L29,Paramétrage!$C$6:$E$28,3,0)))</f>
        <v>0</v>
      </c>
      <c r="Z29" s="474"/>
      <c r="AA29" s="475"/>
      <c r="AB29" s="476"/>
      <c r="AC29" s="125" t="s">
        <v>103</v>
      </c>
      <c r="AD29" s="90" t="s">
        <v>104</v>
      </c>
      <c r="AE29" s="126">
        <f>IF(F29="",0,IF(J29="",0,IF(SUMIF($F$26:$F$33,F29,$N$26:$N$33)=0,0,IF(K29="",AF29/SUMIF($F$26:$F$33,F29,$N$26:$N$33),AF29/(SUMIF($F$26:$F$33,F29,$N$26:$N$33)/K29)))))</f>
        <v>2.2222222222222223</v>
      </c>
      <c r="AF29" s="353">
        <f>M32*N28</f>
        <v>400</v>
      </c>
    </row>
    <row r="30" spans="1:32" x14ac:dyDescent="0.25">
      <c r="A30" s="523"/>
      <c r="B30" s="535"/>
      <c r="C30" s="525"/>
      <c r="D30" s="527"/>
      <c r="E30" s="528"/>
      <c r="F30" s="333" t="s">
        <v>105</v>
      </c>
      <c r="G30" s="341" t="s">
        <v>16</v>
      </c>
      <c r="H30" s="88" t="s">
        <v>106</v>
      </c>
      <c r="I30" s="105">
        <v>18</v>
      </c>
      <c r="J30" s="104" t="s">
        <v>107</v>
      </c>
      <c r="K30" s="87">
        <v>1</v>
      </c>
      <c r="L30" s="332" t="s">
        <v>110</v>
      </c>
      <c r="M30" s="99">
        <v>10</v>
      </c>
      <c r="N30" s="342">
        <v>65</v>
      </c>
      <c r="O30" s="343"/>
      <c r="P30" s="89"/>
      <c r="Q30" s="477"/>
      <c r="R30" s="475"/>
      <c r="S30" s="475"/>
      <c r="T30" s="478"/>
      <c r="U30" s="140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44">
        <f>IF(L30="",0,IF(OR(P30="Mut+ext",VLOOKUP(L30,Paramétrage!$C$6:$E$28,2,0)=0),0,IF(O30="","saisir capacité",M30*U30*VLOOKUP(L30,Paramétrage!$C$6:$E$28,2,0))))</f>
        <v>0</v>
      </c>
      <c r="W30" s="351"/>
      <c r="X30" s="346">
        <f t="shared" si="7"/>
        <v>0</v>
      </c>
      <c r="Y30" s="142">
        <f>IF(L30="",0,IF(ISERROR(W30+V30*VLOOKUP(L30,Paramétrage!$C$6:$E$28,3,0))=TRUE,X30,W30+V30*VLOOKUP(L30,Paramétrage!$C$6:$E$28,3,0)))</f>
        <v>0</v>
      </c>
      <c r="Z30" s="474"/>
      <c r="AA30" s="475"/>
      <c r="AB30" s="476"/>
      <c r="AC30" s="125" t="s">
        <v>103</v>
      </c>
      <c r="AD30" s="90" t="s">
        <v>104</v>
      </c>
      <c r="AE30" s="126">
        <f>IF(F30="",0,IF(J30="",0,IF(SUMIF($F$26:$F$33,F30,$N$26:$N$33)=0,0,IF(K30="",AF30/SUMIF($F$26:$F$33,F30,$N$26:$N$33),AF30/(SUMIF($F$26:$F$33,F30,$N$26:$N$33)/K30)))))</f>
        <v>5.5</v>
      </c>
      <c r="AF30" s="353">
        <f t="shared" ref="AF30:AF33" si="9">M33*N29</f>
        <v>990</v>
      </c>
    </row>
    <row r="31" spans="1:32" x14ac:dyDescent="0.25">
      <c r="A31" s="523"/>
      <c r="B31" s="535"/>
      <c r="C31" s="525"/>
      <c r="D31" s="527"/>
      <c r="E31" s="528"/>
      <c r="F31" s="416" t="s">
        <v>105</v>
      </c>
      <c r="G31" s="417" t="s">
        <v>16</v>
      </c>
      <c r="H31" s="418" t="s">
        <v>516</v>
      </c>
      <c r="I31" s="419">
        <v>18</v>
      </c>
      <c r="J31" s="420" t="s">
        <v>107</v>
      </c>
      <c r="K31" s="421">
        <v>1</v>
      </c>
      <c r="L31" s="422" t="s">
        <v>92</v>
      </c>
      <c r="M31" s="423">
        <v>10</v>
      </c>
      <c r="N31" s="424">
        <v>20</v>
      </c>
      <c r="O31" s="425">
        <v>25</v>
      </c>
      <c r="P31" s="426" t="s">
        <v>95</v>
      </c>
      <c r="Q31" s="537" t="s">
        <v>96</v>
      </c>
      <c r="R31" s="538"/>
      <c r="S31" s="538"/>
      <c r="T31" s="539"/>
      <c r="U31" s="140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44">
        <f>IF(L31="",0,IF(OR(P31="Mut+ext",VLOOKUP(L31,Paramétrage!$C$6:$E$28,2,0)=0),0,IF(O31="","saisir capacité",M31*U31*VLOOKUP(L31,Paramétrage!$C$6:$E$28,2,0))))</f>
        <v>0</v>
      </c>
      <c r="W31" s="351"/>
      <c r="X31" s="346">
        <f t="shared" si="7"/>
        <v>0</v>
      </c>
      <c r="Y31" s="142">
        <f>IF(L31="",0,IF(ISERROR(W31+V31*VLOOKUP(L31,Paramétrage!$C$6:$E$28,3,0))=TRUE,X31,W31+V31*VLOOKUP(L31,Paramétrage!$C$6:$E$28,3,0)))</f>
        <v>0</v>
      </c>
      <c r="Z31" s="474"/>
      <c r="AA31" s="475"/>
      <c r="AB31" s="476"/>
      <c r="AC31" s="98"/>
      <c r="AD31" s="90"/>
      <c r="AE31" s="126">
        <f t="shared" ca="1" si="8"/>
        <v>0</v>
      </c>
      <c r="AF31" s="353">
        <f t="shared" ca="1" si="9"/>
        <v>2120.625</v>
      </c>
    </row>
    <row r="32" spans="1:32" x14ac:dyDescent="0.25">
      <c r="A32" s="523"/>
      <c r="B32" s="535"/>
      <c r="C32" s="525"/>
      <c r="D32" s="527"/>
      <c r="E32" s="528"/>
      <c r="F32" s="333" t="s">
        <v>105</v>
      </c>
      <c r="G32" s="341" t="s">
        <v>16</v>
      </c>
      <c r="H32" s="88" t="s">
        <v>111</v>
      </c>
      <c r="I32" s="105">
        <v>18</v>
      </c>
      <c r="J32" s="104" t="s">
        <v>107</v>
      </c>
      <c r="K32" s="87">
        <v>1</v>
      </c>
      <c r="L32" s="332" t="s">
        <v>112</v>
      </c>
      <c r="M32" s="99">
        <v>20</v>
      </c>
      <c r="N32" s="342">
        <v>15</v>
      </c>
      <c r="O32" s="343">
        <v>300</v>
      </c>
      <c r="P32" s="89" t="s">
        <v>113</v>
      </c>
      <c r="Q32" s="477"/>
      <c r="R32" s="475"/>
      <c r="S32" s="475"/>
      <c r="T32" s="478"/>
      <c r="U32" s="140">
        <f>IF(OR(O32="",L32=Paramétrage!$C$10,L32=Paramétrage!$C$13,L32=Paramétrage!$C$16,L32=Paramétrage!$C$19,L32=Paramétrage!$C$23,L32=Paramétrage!$C$26,AND(L32&lt;&gt;Paramétrage!$C$9,P32="Mut+ext")),"",ROUNDUP(N32/O32,0))</f>
        <v>1</v>
      </c>
      <c r="V32" s="344">
        <f>IF(L32="",0,IF(OR(P32="Mut+ext",VLOOKUP(L32,Paramétrage!$C$6:$E$28,2,0)=0),0,IF(O32="","saisir capacité",M32*U32*VLOOKUP(L32,Paramétrage!$C$6:$E$28,2,0))))</f>
        <v>20</v>
      </c>
      <c r="W32" s="351"/>
      <c r="X32" s="346">
        <f t="shared" si="7"/>
        <v>20</v>
      </c>
      <c r="Y32" s="142">
        <f>IF(L32="",0,IF(ISERROR(W32+V32*VLOOKUP(L32,Paramétrage!$C$6:$E$28,3,0))=TRUE,X32,W32+V32*VLOOKUP(L32,Paramétrage!$C$6:$E$28,3,0)))</f>
        <v>30</v>
      </c>
      <c r="Z32" s="474"/>
      <c r="AA32" s="475"/>
      <c r="AB32" s="476"/>
      <c r="AC32" s="125" t="s">
        <v>103</v>
      </c>
      <c r="AD32" s="90" t="s">
        <v>104</v>
      </c>
      <c r="AE32" s="126">
        <f>IF(F32="",0,IF(J32="",0,IF(SUMIF($F$26:$F$33,F32,$N$26:$N$33)=0,0,IF(K32="",AF32/SUMIF($F$26:$F$33,F32,$N$26:$N$33),AF32/(SUMIF($F$26:$F$33,F32,$N$26:$N$33)/K32)))))</f>
        <v>2.2222222222222223</v>
      </c>
      <c r="AF32" s="353">
        <f t="shared" si="9"/>
        <v>400</v>
      </c>
    </row>
    <row r="33" spans="1:32" x14ac:dyDescent="0.25">
      <c r="A33" s="523"/>
      <c r="B33" s="535"/>
      <c r="C33" s="525"/>
      <c r="D33" s="527"/>
      <c r="E33" s="529"/>
      <c r="F33" s="333" t="s">
        <v>105</v>
      </c>
      <c r="G33" s="341" t="s">
        <v>16</v>
      </c>
      <c r="H33" s="88" t="s">
        <v>114</v>
      </c>
      <c r="I33" s="105">
        <v>18</v>
      </c>
      <c r="J33" s="104" t="s">
        <v>107</v>
      </c>
      <c r="K33" s="87">
        <v>1</v>
      </c>
      <c r="L33" s="332" t="s">
        <v>112</v>
      </c>
      <c r="M33" s="99">
        <v>22</v>
      </c>
      <c r="N33" s="355">
        <v>15</v>
      </c>
      <c r="O33" s="343">
        <v>300</v>
      </c>
      <c r="P33" s="89" t="s">
        <v>113</v>
      </c>
      <c r="Q33" s="477"/>
      <c r="R33" s="475"/>
      <c r="S33" s="475"/>
      <c r="T33" s="478"/>
      <c r="U33" s="140">
        <f>IF(OR(O33="",L33=Paramétrage!$C$10,L33=Paramétrage!$C$13,L33=Paramétrage!$C$16,L33=Paramétrage!$C$19,L33=Paramétrage!$C$23,L33=Paramétrage!$C$26,AND(L33&lt;&gt;Paramétrage!$C$9,P33="Mut+ext")),"",ROUNDUP(N33/O33,0))</f>
        <v>1</v>
      </c>
      <c r="V33" s="344">
        <f>IF(L33="",0,IF(OR(P33="Mut+ext",VLOOKUP(L33,Paramétrage!$C$6:$E$28,2,0)=0),0,IF(O33="","saisir capacité",M33*U33*VLOOKUP(L33,Paramétrage!$C$6:$E$28,2,0))))</f>
        <v>22</v>
      </c>
      <c r="W33" s="351"/>
      <c r="X33" s="346">
        <f t="shared" si="7"/>
        <v>22</v>
      </c>
      <c r="Y33" s="142">
        <f>IF(L33="",0,IF(ISERROR(W33+V33*VLOOKUP(L33,Paramétrage!$C$6:$E$28,3,0))=TRUE,X33,W33+V33*VLOOKUP(L33,Paramétrage!$C$6:$E$28,3,0)))</f>
        <v>33</v>
      </c>
      <c r="Z33" s="474"/>
      <c r="AA33" s="475"/>
      <c r="AB33" s="476"/>
      <c r="AC33" s="125" t="s">
        <v>103</v>
      </c>
      <c r="AD33" s="90" t="s">
        <v>104</v>
      </c>
      <c r="AE33" s="126">
        <f t="shared" si="8"/>
        <v>0.5</v>
      </c>
      <c r="AF33" s="353">
        <f t="shared" si="9"/>
        <v>90</v>
      </c>
    </row>
    <row r="34" spans="1:32" x14ac:dyDescent="0.25">
      <c r="A34" s="523"/>
      <c r="B34" s="535"/>
      <c r="C34" s="525"/>
      <c r="D34" s="356"/>
      <c r="E34" s="357"/>
      <c r="F34" s="357"/>
      <c r="G34" s="356"/>
      <c r="H34" s="177"/>
      <c r="I34" s="178"/>
      <c r="J34" s="128"/>
      <c r="K34" s="129"/>
      <c r="L34" s="358"/>
      <c r="M34" s="130">
        <f ca="1">AE34</f>
        <v>32.625</v>
      </c>
      <c r="N34" s="359"/>
      <c r="O34" s="359"/>
      <c r="P34" s="133"/>
      <c r="Q34" s="131"/>
      <c r="R34" s="131"/>
      <c r="S34" s="131"/>
      <c r="T34" s="132"/>
      <c r="U34" s="179"/>
      <c r="V34" s="360">
        <f>SUM(V26:V33)</f>
        <v>94</v>
      </c>
      <c r="W34" s="358">
        <f>SUM(W26:W33)</f>
        <v>0</v>
      </c>
      <c r="X34" s="361">
        <f t="shared" ref="X34" si="10">V34+W34</f>
        <v>94</v>
      </c>
      <c r="Y34" s="134">
        <f>SUM(Y26:Y33)</f>
        <v>115</v>
      </c>
      <c r="Z34" s="180"/>
      <c r="AA34" s="181"/>
      <c r="AB34" s="182"/>
      <c r="AC34" s="183"/>
      <c r="AD34" s="184"/>
      <c r="AE34" s="185">
        <f ca="1">SUM(AE26:AE33)</f>
        <v>32.625</v>
      </c>
      <c r="AF34" s="186">
        <f ca="1">SUM(AF26:AF33)</f>
        <v>6040.625</v>
      </c>
    </row>
    <row r="35" spans="1:32" ht="14.7" customHeight="1" x14ac:dyDescent="0.25">
      <c r="A35" s="523"/>
      <c r="B35" s="535"/>
      <c r="C35" s="525" t="s">
        <v>115</v>
      </c>
      <c r="D35" s="527" t="s">
        <v>116</v>
      </c>
      <c r="E35" s="530">
        <v>6</v>
      </c>
      <c r="F35" s="333" t="s">
        <v>117</v>
      </c>
      <c r="G35" s="341" t="s">
        <v>16</v>
      </c>
      <c r="H35" s="269" t="s">
        <v>118</v>
      </c>
      <c r="I35" s="105">
        <v>18</v>
      </c>
      <c r="J35" s="124" t="s">
        <v>91</v>
      </c>
      <c r="K35" s="87"/>
      <c r="L35" s="332" t="s">
        <v>92</v>
      </c>
      <c r="M35" s="100">
        <v>20</v>
      </c>
      <c r="N35" s="342">
        <v>95</v>
      </c>
      <c r="O35" s="343">
        <v>24</v>
      </c>
      <c r="P35" s="92"/>
      <c r="Q35" s="477"/>
      <c r="R35" s="475"/>
      <c r="S35" s="475"/>
      <c r="T35" s="478"/>
      <c r="U35" s="140">
        <f>IF(OR(O35="",L35=Paramétrage!$C$10,L35=Paramétrage!$C$13,L35=Paramétrage!$C$16,L35=Paramétrage!$C$19,L35=Paramétrage!$C$23,L35=Paramétrage!$C$26,AND(L35&lt;&gt;Paramétrage!$C$9,P35="Mut+ext")),"",ROUNDUP(N35/O35,0))</f>
        <v>4</v>
      </c>
      <c r="V35" s="344">
        <f>IF(L35="",0,IF(OR(P35="Mut+ext",VLOOKUP(L35,Paramétrage!$C$6:$E$28,2,0)=0),0,IF(O35="","saisir capacité",M35*U35*VLOOKUP(L35,Paramétrage!$C$6:$E$28,2,0))))</f>
        <v>80</v>
      </c>
      <c r="W35" s="345"/>
      <c r="X35" s="346">
        <f t="shared" ref="X35:X42" si="11">IF(ISERROR(V35+W35)=TRUE,V35,V35+W35)</f>
        <v>80</v>
      </c>
      <c r="Y35" s="142">
        <f>IF(L35="",0,IF(ISERROR(W35+V35*VLOOKUP(L35,Paramétrage!$C$6:$E$28,3,0))=TRUE,X35,W35+V35*VLOOKUP(L35,Paramétrage!$C$6:$E$28,3,0)))</f>
        <v>80</v>
      </c>
      <c r="Z35" s="474"/>
      <c r="AA35" s="475"/>
      <c r="AB35" s="476"/>
      <c r="AC35" s="98" t="s">
        <v>119</v>
      </c>
      <c r="AD35" s="90" t="s">
        <v>120</v>
      </c>
      <c r="AE35" s="80">
        <f t="shared" ref="AE35:AE42" si="12">IF(F35="",0,IF(J35="",0,IF(SUMIF($F$35:$F$42,F35,$N$35:$N$42)=0,0,IF(K35="",AF35/SUMIF($F$35:$F$42,F35,$N$35:$N$42),AF35/(SUMIF($F$35:$F$42,F35,$N$35:$N$42)/K35)))))</f>
        <v>20</v>
      </c>
      <c r="AF35" s="353">
        <f t="shared" ref="AF35" si="13">M35*N35</f>
        <v>1900</v>
      </c>
    </row>
    <row r="36" spans="1:32" ht="14.7" customHeight="1" x14ac:dyDescent="0.25">
      <c r="A36" s="523"/>
      <c r="B36" s="535"/>
      <c r="C36" s="525"/>
      <c r="D36" s="527"/>
      <c r="E36" s="528"/>
      <c r="F36" s="333" t="s">
        <v>121</v>
      </c>
      <c r="G36" s="341" t="s">
        <v>16</v>
      </c>
      <c r="H36" s="269" t="s">
        <v>122</v>
      </c>
      <c r="I36" s="105">
        <v>18</v>
      </c>
      <c r="J36" s="104" t="s">
        <v>91</v>
      </c>
      <c r="K36" s="87"/>
      <c r="L36" s="332" t="s">
        <v>112</v>
      </c>
      <c r="M36" s="99">
        <v>6</v>
      </c>
      <c r="N36" s="342">
        <v>95</v>
      </c>
      <c r="O36" s="343">
        <v>300</v>
      </c>
      <c r="P36" s="89"/>
      <c r="Q36" s="477"/>
      <c r="R36" s="475"/>
      <c r="S36" s="475"/>
      <c r="T36" s="478"/>
      <c r="U36" s="140">
        <f>IF(OR(O36="",L36=Paramétrage!$C$10,L36=Paramétrage!$C$13,L36=Paramétrage!$C$16,L36=Paramétrage!$C$19,L36=Paramétrage!$C$23,L36=Paramétrage!$C$26,AND(L36&lt;&gt;Paramétrage!$C$9,P36="Mut+ext")),"",ROUNDUP(N36/O36,0))</f>
        <v>1</v>
      </c>
      <c r="V36" s="350">
        <f>IF(L36="",0,IF(OR(P36="Mut+ext",VLOOKUP(L36,Paramétrage!$C$6:$E$28,2,0)=0),0,IF(O36="","saisir capacité",M36*U36*VLOOKUP(L36,Paramétrage!$C$6:$E$28,2,0))))</f>
        <v>6</v>
      </c>
      <c r="W36" s="351"/>
      <c r="X36" s="352">
        <f t="shared" si="11"/>
        <v>6</v>
      </c>
      <c r="Y36" s="141">
        <f>IF(L36="",0,IF(ISERROR(W36+V36*VLOOKUP(L36,Paramétrage!$C$6:$E$28,3,0))=TRUE,X36,W36+V36*VLOOKUP(L36,Paramétrage!$C$6:$E$28,3,0)))</f>
        <v>9</v>
      </c>
      <c r="Z36" s="474"/>
      <c r="AA36" s="475"/>
      <c r="AB36" s="476"/>
      <c r="AC36" s="98" t="s">
        <v>119</v>
      </c>
      <c r="AD36" s="90" t="s">
        <v>120</v>
      </c>
      <c r="AE36" s="80">
        <f t="shared" si="12"/>
        <v>3</v>
      </c>
      <c r="AF36" s="353">
        <f t="shared" ref="AF36:AF42" si="14">M36*N36</f>
        <v>570</v>
      </c>
    </row>
    <row r="37" spans="1:32" ht="14.7" customHeight="1" x14ac:dyDescent="0.25">
      <c r="A37" s="523"/>
      <c r="B37" s="535"/>
      <c r="C37" s="525"/>
      <c r="D37" s="527"/>
      <c r="E37" s="528"/>
      <c r="F37" s="333" t="s">
        <v>121</v>
      </c>
      <c r="G37" s="341" t="s">
        <v>16</v>
      </c>
      <c r="H37" s="267" t="s">
        <v>122</v>
      </c>
      <c r="I37" s="105"/>
      <c r="J37" s="104" t="s">
        <v>91</v>
      </c>
      <c r="K37" s="87"/>
      <c r="L37" s="332" t="s">
        <v>112</v>
      </c>
      <c r="M37" s="99">
        <v>16</v>
      </c>
      <c r="N37" s="342">
        <v>95</v>
      </c>
      <c r="O37" s="343"/>
      <c r="P37" s="89" t="s">
        <v>95</v>
      </c>
      <c r="Q37" s="477" t="s">
        <v>96</v>
      </c>
      <c r="R37" s="475"/>
      <c r="S37" s="475"/>
      <c r="T37" s="478"/>
      <c r="U37" s="140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350">
        <f>IF(L37="",0,IF(OR(P37="Mut+ext",VLOOKUP(L37,Paramétrage!$C$6:$E$28,2,0)=0),0,IF(O37="","saisir capacité",M37*U37*VLOOKUP(L37,Paramétrage!$C$6:$E$28,2,0))))</f>
        <v>0</v>
      </c>
      <c r="W37" s="351"/>
      <c r="X37" s="352">
        <f t="shared" si="11"/>
        <v>0</v>
      </c>
      <c r="Y37" s="141">
        <f>IF(L37="",0,IF(ISERROR(W37+V37*VLOOKUP(L37,Paramétrage!$C$6:$E$28,3,0))=TRUE,X37,W37+V37*VLOOKUP(L37,Paramétrage!$C$6:$E$28,3,0)))</f>
        <v>0</v>
      </c>
      <c r="Z37" s="474"/>
      <c r="AA37" s="475"/>
      <c r="AB37" s="476"/>
      <c r="AC37" s="98" t="s">
        <v>119</v>
      </c>
      <c r="AD37" s="90" t="s">
        <v>120</v>
      </c>
      <c r="AE37" s="80">
        <f t="shared" si="12"/>
        <v>8</v>
      </c>
      <c r="AF37" s="353">
        <f t="shared" si="14"/>
        <v>1520</v>
      </c>
    </row>
    <row r="38" spans="1:32" ht="14.7" customHeight="1" x14ac:dyDescent="0.25">
      <c r="A38" s="523"/>
      <c r="B38" s="535"/>
      <c r="C38" s="525"/>
      <c r="D38" s="527"/>
      <c r="E38" s="528"/>
      <c r="F38" s="335"/>
      <c r="G38" s="341"/>
      <c r="H38" s="114"/>
      <c r="I38" s="105"/>
      <c r="J38" s="104"/>
      <c r="K38" s="87"/>
      <c r="L38" s="332"/>
      <c r="M38" s="99"/>
      <c r="N38" s="355"/>
      <c r="O38" s="343"/>
      <c r="P38" s="89"/>
      <c r="Q38" s="477"/>
      <c r="R38" s="475"/>
      <c r="S38" s="475"/>
      <c r="T38" s="478"/>
      <c r="U38" s="140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50">
        <f>IF(L38="",0,IF(OR(P38="Mut+ext",VLOOKUP(L38,Paramétrage!$C$6:$E$28,2,0)=0),0,IF(O38="","saisir capacité",M38*U38*VLOOKUP(L38,Paramétrage!$C$6:$E$28,2,0))))</f>
        <v>0</v>
      </c>
      <c r="W38" s="351"/>
      <c r="X38" s="352">
        <f t="shared" si="11"/>
        <v>0</v>
      </c>
      <c r="Y38" s="141">
        <f>IF(L38="",0,IF(ISERROR(W38+V38*VLOOKUP(L38,Paramétrage!$C$6:$E$28,3,0))=TRUE,X38,W38+V38*VLOOKUP(L38,Paramétrage!$C$6:$E$28,3,0)))</f>
        <v>0</v>
      </c>
      <c r="Z38" s="474"/>
      <c r="AA38" s="475"/>
      <c r="AB38" s="476"/>
      <c r="AC38" s="98"/>
      <c r="AD38" s="90"/>
      <c r="AE38" s="80">
        <f t="shared" si="12"/>
        <v>0</v>
      </c>
      <c r="AF38" s="353">
        <f t="shared" si="14"/>
        <v>0</v>
      </c>
    </row>
    <row r="39" spans="1:32" x14ac:dyDescent="0.25">
      <c r="A39" s="523"/>
      <c r="B39" s="535"/>
      <c r="C39" s="525"/>
      <c r="D39" s="527"/>
      <c r="E39" s="528"/>
      <c r="F39" s="335"/>
      <c r="G39" s="341"/>
      <c r="H39" s="114"/>
      <c r="I39" s="105"/>
      <c r="J39" s="104"/>
      <c r="K39" s="87"/>
      <c r="L39" s="332"/>
      <c r="M39" s="99"/>
      <c r="N39" s="342"/>
      <c r="O39" s="343"/>
      <c r="P39" s="89"/>
      <c r="Q39" s="477"/>
      <c r="R39" s="475"/>
      <c r="S39" s="475"/>
      <c r="T39" s="478"/>
      <c r="U39" s="140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50">
        <f>IF(L39="",0,IF(OR(P39="Mut+ext",VLOOKUP(L39,Paramétrage!$C$6:$E$28,2,0)=0),0,IF(O39="","saisir capacité",M39*U39*VLOOKUP(L39,Paramétrage!$C$6:$E$28,2,0))))</f>
        <v>0</v>
      </c>
      <c r="W39" s="351"/>
      <c r="X39" s="352">
        <f t="shared" si="11"/>
        <v>0</v>
      </c>
      <c r="Y39" s="141">
        <f>IF(L39="",0,IF(ISERROR(W39+V39*VLOOKUP(L39,Paramétrage!$C$6:$E$28,3,0))=TRUE,X39,W39+V39*VLOOKUP(L39,Paramétrage!$C$6:$E$28,3,0)))</f>
        <v>0</v>
      </c>
      <c r="Z39" s="474"/>
      <c r="AA39" s="475"/>
      <c r="AB39" s="476"/>
      <c r="AC39" s="98"/>
      <c r="AD39" s="90"/>
      <c r="AE39" s="80">
        <f>IF(F39="",0,IF(J39="",0,IF(SUMIF($F$35:$F$42,F39,$N$35:$N$42)=0,0,IF(K39="",AF39/SUMIF($F$35:$F$42,F39,$N$35:$N$42),AF39/(SUMIF($F$35:$F$42,F39,$N$35:$N$42)/K39)))))</f>
        <v>0</v>
      </c>
      <c r="AF39" s="353">
        <f t="shared" si="14"/>
        <v>0</v>
      </c>
    </row>
    <row r="40" spans="1:32" x14ac:dyDescent="0.25">
      <c r="A40" s="523"/>
      <c r="B40" s="535"/>
      <c r="C40" s="525"/>
      <c r="D40" s="527"/>
      <c r="E40" s="528"/>
      <c r="F40" s="333"/>
      <c r="G40" s="341"/>
      <c r="H40" s="114"/>
      <c r="I40" s="105"/>
      <c r="J40" s="104"/>
      <c r="K40" s="87"/>
      <c r="L40" s="332"/>
      <c r="M40" s="99"/>
      <c r="N40" s="355"/>
      <c r="O40" s="343"/>
      <c r="P40" s="89"/>
      <c r="Q40" s="477"/>
      <c r="R40" s="475"/>
      <c r="S40" s="475"/>
      <c r="T40" s="478"/>
      <c r="U40" s="140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50">
        <f>IF(L40="",0,IF(OR(P40="Mut+ext",VLOOKUP(L40,Paramétrage!$C$6:$E$28,2,0)=0),0,IF(O40="","saisir capacité",M40*U40*VLOOKUP(L40,Paramétrage!$C$6:$E$28,2,0))))</f>
        <v>0</v>
      </c>
      <c r="W40" s="351"/>
      <c r="X40" s="352">
        <f t="shared" si="11"/>
        <v>0</v>
      </c>
      <c r="Y40" s="141">
        <f>IF(L40="",0,IF(ISERROR(W40+V40*VLOOKUP(L40,Paramétrage!$C$6:$E$28,3,0))=TRUE,X40,W40+V40*VLOOKUP(L40,Paramétrage!$C$6:$E$28,3,0)))</f>
        <v>0</v>
      </c>
      <c r="Z40" s="474"/>
      <c r="AA40" s="475"/>
      <c r="AB40" s="476"/>
      <c r="AC40" s="98"/>
      <c r="AD40" s="91"/>
      <c r="AE40" s="80">
        <f t="shared" si="12"/>
        <v>0</v>
      </c>
      <c r="AF40" s="353">
        <f t="shared" si="14"/>
        <v>0</v>
      </c>
    </row>
    <row r="41" spans="1:32" x14ac:dyDescent="0.25">
      <c r="A41" s="523"/>
      <c r="B41" s="535"/>
      <c r="C41" s="525"/>
      <c r="D41" s="527"/>
      <c r="E41" s="528"/>
      <c r="F41" s="335"/>
      <c r="G41" s="341"/>
      <c r="H41" s="114"/>
      <c r="I41" s="105"/>
      <c r="J41" s="104"/>
      <c r="K41" s="87"/>
      <c r="L41" s="332"/>
      <c r="M41" s="99"/>
      <c r="N41" s="342"/>
      <c r="O41" s="343"/>
      <c r="P41" s="89"/>
      <c r="Q41" s="477"/>
      <c r="R41" s="475"/>
      <c r="S41" s="475"/>
      <c r="T41" s="478"/>
      <c r="U41" s="140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50">
        <f>IF(L41="",0,IF(OR(P41="Mut+ext",VLOOKUP(L41,Paramétrage!$C$6:$E$28,2,0)=0),0,IF(O41="","saisir capacité",M41*U41*VLOOKUP(L41,Paramétrage!$C$6:$E$28,2,0))))</f>
        <v>0</v>
      </c>
      <c r="W41" s="351"/>
      <c r="X41" s="352">
        <f t="shared" si="11"/>
        <v>0</v>
      </c>
      <c r="Y41" s="141">
        <f>IF(L41="",0,IF(ISERROR(W41+V41*VLOOKUP(L41,Paramétrage!$C$6:$E$28,3,0))=TRUE,X41,W41+V41*VLOOKUP(L41,Paramétrage!$C$6:$E$28,3,0)))</f>
        <v>0</v>
      </c>
      <c r="Z41" s="474"/>
      <c r="AA41" s="475"/>
      <c r="AB41" s="476"/>
      <c r="AC41" s="98"/>
      <c r="AD41" s="90"/>
      <c r="AE41" s="80">
        <f>IF(F41="",0,IF(J41="",0,IF(SUMIF($F$35:$F$42,F41,$N$35:$N$42)=0,0,IF(K41="",AF41/SUMIF($F$35:$F$42,F41,$N$35:$N$42),AF41/(SUMIF($F$35:$F$42,F41,$N$35:$N$42)/K41)))))</f>
        <v>0</v>
      </c>
      <c r="AF41" s="353">
        <f t="shared" si="14"/>
        <v>0</v>
      </c>
    </row>
    <row r="42" spans="1:32" x14ac:dyDescent="0.25">
      <c r="A42" s="523"/>
      <c r="B42" s="535"/>
      <c r="C42" s="525"/>
      <c r="D42" s="527"/>
      <c r="E42" s="529"/>
      <c r="F42" s="335"/>
      <c r="G42" s="341"/>
      <c r="H42" s="114"/>
      <c r="I42" s="105"/>
      <c r="J42" s="104"/>
      <c r="K42" s="87"/>
      <c r="L42" s="332"/>
      <c r="M42" s="99"/>
      <c r="N42" s="349"/>
      <c r="O42" s="343"/>
      <c r="P42" s="89"/>
      <c r="Q42" s="477"/>
      <c r="R42" s="475"/>
      <c r="S42" s="475"/>
      <c r="T42" s="478"/>
      <c r="U42" s="140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50">
        <f>IF(L42="",0,IF(OR(P42="Mut+ext",VLOOKUP(L42,Paramétrage!$C$6:$E$28,2,0)=0),0,IF(O42="","saisir capacité",M42*U42*VLOOKUP(L42,Paramétrage!$C$6:$E$28,2,0))))</f>
        <v>0</v>
      </c>
      <c r="W42" s="351"/>
      <c r="X42" s="352">
        <f t="shared" si="11"/>
        <v>0</v>
      </c>
      <c r="Y42" s="141">
        <f>IF(L42="",0,IF(ISERROR(W42+V42*VLOOKUP(L42,Paramétrage!$C$6:$E$28,3,0))=TRUE,X42,W42+V42*VLOOKUP(L42,Paramétrage!$C$6:$E$28,3,0)))</f>
        <v>0</v>
      </c>
      <c r="Z42" s="474"/>
      <c r="AA42" s="475"/>
      <c r="AB42" s="476"/>
      <c r="AC42" s="98"/>
      <c r="AD42" s="90"/>
      <c r="AE42" s="80">
        <f t="shared" si="12"/>
        <v>0</v>
      </c>
      <c r="AF42" s="353">
        <f t="shared" si="14"/>
        <v>0</v>
      </c>
    </row>
    <row r="43" spans="1:32" x14ac:dyDescent="0.25">
      <c r="A43" s="523"/>
      <c r="B43" s="535"/>
      <c r="C43" s="525"/>
      <c r="D43" s="356"/>
      <c r="E43" s="357"/>
      <c r="F43" s="357"/>
      <c r="G43" s="356"/>
      <c r="H43" s="177"/>
      <c r="I43" s="178"/>
      <c r="J43" s="128"/>
      <c r="K43" s="129"/>
      <c r="L43" s="358"/>
      <c r="M43" s="130">
        <f>AE43</f>
        <v>31</v>
      </c>
      <c r="N43" s="359"/>
      <c r="O43" s="359"/>
      <c r="P43" s="133"/>
      <c r="Q43" s="131"/>
      <c r="R43" s="131"/>
      <c r="S43" s="131"/>
      <c r="T43" s="132"/>
      <c r="U43" s="179"/>
      <c r="V43" s="360">
        <f>SUM(V35:V42)</f>
        <v>86</v>
      </c>
      <c r="W43" s="358">
        <v>0</v>
      </c>
      <c r="X43" s="361">
        <f t="shared" ref="X43" si="15">V43+W43</f>
        <v>86</v>
      </c>
      <c r="Y43" s="134">
        <f>SUM(Y35:Y42)</f>
        <v>89</v>
      </c>
      <c r="Z43" s="180"/>
      <c r="AA43" s="181"/>
      <c r="AB43" s="182"/>
      <c r="AC43" s="183"/>
      <c r="AD43" s="184"/>
      <c r="AE43" s="187">
        <f>SUM(AE35:AE42)</f>
        <v>31</v>
      </c>
      <c r="AF43" s="188">
        <f>SUM(AF35:AF42)</f>
        <v>3990</v>
      </c>
    </row>
    <row r="44" spans="1:32" ht="14.7" customHeight="1" x14ac:dyDescent="0.25">
      <c r="A44" s="523"/>
      <c r="B44" s="535"/>
      <c r="C44" s="525" t="s">
        <v>123</v>
      </c>
      <c r="D44" s="527" t="s">
        <v>124</v>
      </c>
      <c r="E44" s="530">
        <v>6</v>
      </c>
      <c r="F44" s="333" t="s">
        <v>125</v>
      </c>
      <c r="G44" s="341" t="s">
        <v>16</v>
      </c>
      <c r="H44" s="269" t="s">
        <v>126</v>
      </c>
      <c r="I44" s="105">
        <v>18</v>
      </c>
      <c r="J44" s="124" t="s">
        <v>91</v>
      </c>
      <c r="K44" s="87"/>
      <c r="L44" s="332" t="s">
        <v>112</v>
      </c>
      <c r="M44" s="100">
        <v>22</v>
      </c>
      <c r="N44" s="342">
        <v>95</v>
      </c>
      <c r="O44" s="343">
        <v>300</v>
      </c>
      <c r="P44" s="92"/>
      <c r="Q44" s="477"/>
      <c r="R44" s="475"/>
      <c r="S44" s="475"/>
      <c r="T44" s="478"/>
      <c r="U44" s="140">
        <f>IF(OR(O44="",L44=Paramétrage!$C$10,L44=Paramétrage!$C$13,L44=Paramétrage!$C$16,L44=Paramétrage!$C$19,L44=Paramétrage!$C$23,L44=Paramétrage!$C$26,AND(L44&lt;&gt;Paramétrage!$C$9,P44="Mut+ext")),"",ROUNDUP(N44/O44,0))</f>
        <v>1</v>
      </c>
      <c r="V44" s="344">
        <f>IF(L44="",0,IF(OR(P44="Mut+ext",VLOOKUP(L44,Paramétrage!$C$6:$E$28,2,0)=0),0,IF(O44="","saisir capacité",M44*U44*VLOOKUP(L44,Paramétrage!$C$6:$E$28,2,0))))</f>
        <v>22</v>
      </c>
      <c r="W44" s="345"/>
      <c r="X44" s="346">
        <f t="shared" ref="X44:X51" si="16">IF(ISERROR(V44+W44)=TRUE,V44,V44+W44)</f>
        <v>22</v>
      </c>
      <c r="Y44" s="142">
        <f>IF(L44="",0,IF(ISERROR(W44+V44*VLOOKUP(L44,Paramétrage!$C$6:$E$28,3,0))=TRUE,X44,W44+V44*VLOOKUP(L44,Paramétrage!$C$6:$E$28,3,0)))</f>
        <v>33</v>
      </c>
      <c r="Z44" s="474"/>
      <c r="AA44" s="475"/>
      <c r="AB44" s="476"/>
      <c r="AC44" s="98" t="s">
        <v>127</v>
      </c>
      <c r="AD44" s="90" t="s">
        <v>120</v>
      </c>
      <c r="AE44" s="80">
        <f>IF(F44="",0,IF(J44="",0,IF(SUMIF($F$44:$F$51,F44,$N$44:$N$51)=0,0,IF(K44="",AF44/SUMIF($F$44:$F$51,F44,$N$44:$N$51),AF44/(SUMIF($F$44:$F$51,F44,$N$44:$N$51)/K44)))))</f>
        <v>22</v>
      </c>
      <c r="AF44" s="353">
        <f t="shared" ref="AF44:AF51" si="17">M44*N44</f>
        <v>2090</v>
      </c>
    </row>
    <row r="45" spans="1:32" ht="14.7" customHeight="1" x14ac:dyDescent="0.25">
      <c r="A45" s="523"/>
      <c r="B45" s="535"/>
      <c r="C45" s="525"/>
      <c r="D45" s="527"/>
      <c r="E45" s="528"/>
      <c r="F45" s="333" t="s">
        <v>128</v>
      </c>
      <c r="G45" s="341" t="s">
        <v>16</v>
      </c>
      <c r="H45" s="267" t="s">
        <v>129</v>
      </c>
      <c r="I45" s="105">
        <v>18</v>
      </c>
      <c r="J45" s="104" t="s">
        <v>91</v>
      </c>
      <c r="K45" s="87"/>
      <c r="L45" s="332" t="s">
        <v>112</v>
      </c>
      <c r="M45" s="99">
        <v>20</v>
      </c>
      <c r="N45" s="349">
        <v>95</v>
      </c>
      <c r="O45" s="343">
        <v>300</v>
      </c>
      <c r="P45" s="89"/>
      <c r="Q45" s="477"/>
      <c r="R45" s="475"/>
      <c r="S45" s="475"/>
      <c r="T45" s="478"/>
      <c r="U45" s="140">
        <f>IF(OR(O45="",L45=Paramétrage!$C$10,L45=Paramétrage!$C$13,L45=Paramétrage!$C$16,L45=Paramétrage!$C$19,L45=Paramétrage!$C$23,L45=Paramétrage!$C$26,AND(L45&lt;&gt;Paramétrage!$C$9,P45="Mut+ext")),"",ROUNDUP(N45/O45,0))</f>
        <v>1</v>
      </c>
      <c r="V45" s="350">
        <f>IF(L45="",0,IF(OR(P45="Mut+ext",VLOOKUP(L45,Paramétrage!$C$6:$E$28,2,0)=0),0,IF(O45="","saisir capacité",M45*U45*VLOOKUP(L45,Paramétrage!$C$6:$E$28,2,0))))</f>
        <v>20</v>
      </c>
      <c r="W45" s="351"/>
      <c r="X45" s="352">
        <f t="shared" si="16"/>
        <v>20</v>
      </c>
      <c r="Y45" s="141">
        <f>IF(L45="",0,IF(ISERROR(W45+V45*VLOOKUP(L45,Paramétrage!$C$6:$E$28,3,0))=TRUE,X45,W45+V45*VLOOKUP(L45,Paramétrage!$C$6:$E$28,3,0)))</f>
        <v>30</v>
      </c>
      <c r="Z45" s="474"/>
      <c r="AA45" s="475"/>
      <c r="AB45" s="476"/>
      <c r="AC45" s="98" t="s">
        <v>127</v>
      </c>
      <c r="AD45" s="90" t="s">
        <v>120</v>
      </c>
      <c r="AE45" s="80">
        <f t="shared" ref="AE45:AE51" si="18">IF(F45="",0,IF(J45="",0,IF(SUMIF($F$44:$F$51,F45,$N$44:$N$51)=0,0,IF(K45="",AF45/SUMIF($F$44:$F$51,F45,$N$44:$N$51),AF45/(SUMIF($F$44:$F$51,F45,$N$44:$N$51)/K45)))))</f>
        <v>20</v>
      </c>
      <c r="AF45" s="353">
        <f t="shared" si="17"/>
        <v>1900</v>
      </c>
    </row>
    <row r="46" spans="1:32" ht="14.7" customHeight="1" x14ac:dyDescent="0.25">
      <c r="A46" s="523"/>
      <c r="B46" s="535"/>
      <c r="C46" s="525"/>
      <c r="D46" s="527"/>
      <c r="E46" s="528"/>
      <c r="F46" s="333"/>
      <c r="G46" s="341"/>
      <c r="H46" s="114"/>
      <c r="I46" s="105"/>
      <c r="J46" s="104"/>
      <c r="K46" s="87"/>
      <c r="L46" s="332"/>
      <c r="M46" s="99"/>
      <c r="N46" s="342"/>
      <c r="O46" s="343"/>
      <c r="P46" s="89"/>
      <c r="Q46" s="477"/>
      <c r="R46" s="475"/>
      <c r="S46" s="475"/>
      <c r="T46" s="478"/>
      <c r="U46" s="140" t="str">
        <f>IF(OR(O46="",L46=Paramétrage!$C$10,L46=Paramétrage!$C$13,L46=Paramétrage!$C$16,L46=Paramétrage!$C$19,L46=Paramétrage!$C$23,L46=Paramétrage!$C$26,AND(L46&lt;&gt;Paramétrage!$C$9,P46="Mut+ext")),"",ROUNDUP(N46/O46,0))</f>
        <v/>
      </c>
      <c r="V46" s="350">
        <f>IF(L46="",0,IF(OR(P46="Mut+ext",VLOOKUP(L46,Paramétrage!$C$6:$E$28,2,0)=0),0,IF(O46="","saisir capacité",M46*U46*VLOOKUP(L46,Paramétrage!$C$6:$E$28,2,0))))</f>
        <v>0</v>
      </c>
      <c r="W46" s="351"/>
      <c r="X46" s="352">
        <f t="shared" si="16"/>
        <v>0</v>
      </c>
      <c r="Y46" s="141">
        <f>IF(L46="",0,IF(ISERROR(W46+V46*VLOOKUP(L46,Paramétrage!$C$6:$E$28,3,0))=TRUE,X46,W46+V46*VLOOKUP(L46,Paramétrage!$C$6:$E$28,3,0)))</f>
        <v>0</v>
      </c>
      <c r="Z46" s="474"/>
      <c r="AA46" s="475"/>
      <c r="AB46" s="476"/>
      <c r="AC46" s="98"/>
      <c r="AD46" s="90"/>
      <c r="AE46" s="80">
        <f t="shared" si="18"/>
        <v>0</v>
      </c>
      <c r="AF46" s="353">
        <f t="shared" si="17"/>
        <v>0</v>
      </c>
    </row>
    <row r="47" spans="1:32" ht="14.7" customHeight="1" x14ac:dyDescent="0.25">
      <c r="A47" s="523"/>
      <c r="B47" s="535"/>
      <c r="C47" s="525"/>
      <c r="D47" s="527"/>
      <c r="E47" s="528"/>
      <c r="F47" s="335"/>
      <c r="G47" s="341"/>
      <c r="H47" s="114"/>
      <c r="I47" s="105"/>
      <c r="J47" s="104"/>
      <c r="K47" s="87"/>
      <c r="L47" s="332"/>
      <c r="M47" s="99"/>
      <c r="N47" s="355"/>
      <c r="O47" s="343"/>
      <c r="P47" s="89"/>
      <c r="Q47" s="477"/>
      <c r="R47" s="475"/>
      <c r="S47" s="475"/>
      <c r="T47" s="478"/>
      <c r="U47" s="140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350">
        <f>IF(L47="",0,IF(OR(P47="Mut+ext",VLOOKUP(L47,Paramétrage!$C$6:$E$28,2,0)=0),0,IF(O47="","saisir capacité",M47*U47*VLOOKUP(L47,Paramétrage!$C$6:$E$28,2,0))))</f>
        <v>0</v>
      </c>
      <c r="W47" s="351"/>
      <c r="X47" s="352">
        <f t="shared" si="16"/>
        <v>0</v>
      </c>
      <c r="Y47" s="141">
        <f>IF(L47="",0,IF(ISERROR(W47+V47*VLOOKUP(L47,Paramétrage!$C$6:$E$28,3,0))=TRUE,X47,W47+V47*VLOOKUP(L47,Paramétrage!$C$6:$E$28,3,0)))</f>
        <v>0</v>
      </c>
      <c r="Z47" s="474"/>
      <c r="AA47" s="475"/>
      <c r="AB47" s="476"/>
      <c r="AC47" s="98"/>
      <c r="AD47" s="90"/>
      <c r="AE47" s="80">
        <f t="shared" si="18"/>
        <v>0</v>
      </c>
      <c r="AF47" s="353">
        <f t="shared" si="17"/>
        <v>0</v>
      </c>
    </row>
    <row r="48" spans="1:32" x14ac:dyDescent="0.25">
      <c r="A48" s="523"/>
      <c r="B48" s="535"/>
      <c r="C48" s="525"/>
      <c r="D48" s="527"/>
      <c r="E48" s="528"/>
      <c r="F48" s="335"/>
      <c r="G48" s="341"/>
      <c r="H48" s="114"/>
      <c r="I48" s="105"/>
      <c r="J48" s="104"/>
      <c r="K48" s="87"/>
      <c r="L48" s="332"/>
      <c r="M48" s="99"/>
      <c r="N48" s="342"/>
      <c r="O48" s="343"/>
      <c r="P48" s="89"/>
      <c r="Q48" s="477"/>
      <c r="R48" s="475"/>
      <c r="S48" s="475"/>
      <c r="T48" s="478"/>
      <c r="U48" s="140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50">
        <f>IF(L48="",0,IF(OR(P48="Mut+ext",VLOOKUP(L48,Paramétrage!$C$6:$E$28,2,0)=0),0,IF(O48="","saisir capacité",M48*U48*VLOOKUP(L48,Paramétrage!$C$6:$E$28,2,0))))</f>
        <v>0</v>
      </c>
      <c r="W48" s="351"/>
      <c r="X48" s="352">
        <f t="shared" si="16"/>
        <v>0</v>
      </c>
      <c r="Y48" s="141">
        <f>IF(L48="",0,IF(ISERROR(W48+V48*VLOOKUP(L48,Paramétrage!$C$6:$E$28,3,0))=TRUE,X48,W48+V48*VLOOKUP(L48,Paramétrage!$C$6:$E$28,3,0)))</f>
        <v>0</v>
      </c>
      <c r="Z48" s="474"/>
      <c r="AA48" s="475"/>
      <c r="AB48" s="476"/>
      <c r="AC48" s="98"/>
      <c r="AD48" s="90"/>
      <c r="AE48" s="80">
        <f>IF(F48="",0,IF(J48="",0,IF(SUMIF($F$44:$F$51,F48,$N$44:$N$51)=0,0,IF(K48="",AF48/SUMIF($F$44:$F$51,F48,$N$44:$N$51),AF48/(SUMIF($F$44:$F$51,F48,$N$44:$N$51)/K48)))))</f>
        <v>0</v>
      </c>
      <c r="AF48" s="353">
        <f t="shared" si="17"/>
        <v>0</v>
      </c>
    </row>
    <row r="49" spans="1:32" x14ac:dyDescent="0.25">
      <c r="A49" s="523"/>
      <c r="B49" s="535"/>
      <c r="C49" s="525"/>
      <c r="D49" s="527"/>
      <c r="E49" s="528"/>
      <c r="F49" s="333"/>
      <c r="G49" s="341"/>
      <c r="H49" s="114"/>
      <c r="I49" s="105"/>
      <c r="J49" s="104"/>
      <c r="K49" s="87"/>
      <c r="L49" s="332"/>
      <c r="M49" s="99"/>
      <c r="N49" s="355"/>
      <c r="O49" s="343"/>
      <c r="P49" s="89"/>
      <c r="Q49" s="477"/>
      <c r="R49" s="475"/>
      <c r="S49" s="475"/>
      <c r="T49" s="478"/>
      <c r="U49" s="140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50">
        <f>IF(L49="",0,IF(OR(P49="Mut+ext",VLOOKUP(L49,Paramétrage!$C$6:$E$28,2,0)=0),0,IF(O49="","saisir capacité",M49*U49*VLOOKUP(L49,Paramétrage!$C$6:$E$28,2,0))))</f>
        <v>0</v>
      </c>
      <c r="W49" s="351"/>
      <c r="X49" s="352">
        <f t="shared" si="16"/>
        <v>0</v>
      </c>
      <c r="Y49" s="141">
        <f>IF(L49="",0,IF(ISERROR(W49+V49*VLOOKUP(L49,Paramétrage!$C$6:$E$28,3,0))=TRUE,X49,W49+V49*VLOOKUP(L49,Paramétrage!$C$6:$E$28,3,0)))</f>
        <v>0</v>
      </c>
      <c r="Z49" s="474"/>
      <c r="AA49" s="475"/>
      <c r="AB49" s="476"/>
      <c r="AC49" s="98"/>
      <c r="AD49" s="90"/>
      <c r="AE49" s="80">
        <f t="shared" si="18"/>
        <v>0</v>
      </c>
      <c r="AF49" s="353">
        <f t="shared" si="17"/>
        <v>0</v>
      </c>
    </row>
    <row r="50" spans="1:32" x14ac:dyDescent="0.25">
      <c r="A50" s="523"/>
      <c r="B50" s="535"/>
      <c r="C50" s="525"/>
      <c r="D50" s="527"/>
      <c r="E50" s="528"/>
      <c r="F50" s="335"/>
      <c r="G50" s="341"/>
      <c r="H50" s="114"/>
      <c r="I50" s="105"/>
      <c r="J50" s="104"/>
      <c r="K50" s="87"/>
      <c r="L50" s="332"/>
      <c r="M50" s="99"/>
      <c r="N50" s="342"/>
      <c r="O50" s="343"/>
      <c r="P50" s="89"/>
      <c r="Q50" s="477"/>
      <c r="R50" s="475"/>
      <c r="S50" s="475"/>
      <c r="T50" s="478"/>
      <c r="U50" s="140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50">
        <f>IF(L50="",0,IF(OR(P50="Mut+ext",VLOOKUP(L50,Paramétrage!$C$6:$E$28,2,0)=0),0,IF(O50="","saisir capacité",M50*U50*VLOOKUP(L50,Paramétrage!$C$6:$E$28,2,0))))</f>
        <v>0</v>
      </c>
      <c r="W50" s="351"/>
      <c r="X50" s="352">
        <f t="shared" si="16"/>
        <v>0</v>
      </c>
      <c r="Y50" s="141">
        <f>IF(L50="",0,IF(ISERROR(W50+V50*VLOOKUP(L50,Paramétrage!$C$6:$E$28,3,0))=TRUE,X50,W50+V50*VLOOKUP(L50,Paramétrage!$C$6:$E$28,3,0)))</f>
        <v>0</v>
      </c>
      <c r="Z50" s="474"/>
      <c r="AA50" s="475"/>
      <c r="AB50" s="476"/>
      <c r="AC50" s="98"/>
      <c r="AD50" s="90"/>
      <c r="AE50" s="80">
        <f t="shared" si="18"/>
        <v>0</v>
      </c>
      <c r="AF50" s="353">
        <f t="shared" si="17"/>
        <v>0</v>
      </c>
    </row>
    <row r="51" spans="1:32" x14ac:dyDescent="0.25">
      <c r="A51" s="523"/>
      <c r="B51" s="535"/>
      <c r="C51" s="525"/>
      <c r="D51" s="527"/>
      <c r="E51" s="529"/>
      <c r="F51" s="335"/>
      <c r="G51" s="341"/>
      <c r="H51" s="114"/>
      <c r="I51" s="105"/>
      <c r="J51" s="104"/>
      <c r="K51" s="87"/>
      <c r="L51" s="332"/>
      <c r="M51" s="99"/>
      <c r="N51" s="349"/>
      <c r="O51" s="343"/>
      <c r="P51" s="89"/>
      <c r="Q51" s="477"/>
      <c r="R51" s="475"/>
      <c r="S51" s="475"/>
      <c r="T51" s="478"/>
      <c r="U51" s="140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50">
        <f>IF(L51="",0,IF(OR(P51="Mut+ext",VLOOKUP(L51,Paramétrage!$C$6:$E$28,2,0)=0),0,IF(O51="","saisir capacité",M51*U51*VLOOKUP(L51,Paramétrage!$C$6:$E$28,2,0))))</f>
        <v>0</v>
      </c>
      <c r="W51" s="351"/>
      <c r="X51" s="352">
        <f t="shared" si="16"/>
        <v>0</v>
      </c>
      <c r="Y51" s="141">
        <f>IF(L51="",0,IF(ISERROR(W51+V51*VLOOKUP(L51,Paramétrage!$C$6:$E$28,3,0))=TRUE,X51,W51+V51*VLOOKUP(L51,Paramétrage!$C$6:$E$28,3,0)))</f>
        <v>0</v>
      </c>
      <c r="Z51" s="474"/>
      <c r="AA51" s="475"/>
      <c r="AB51" s="476"/>
      <c r="AC51" s="98"/>
      <c r="AD51" s="90"/>
      <c r="AE51" s="80">
        <f t="shared" si="18"/>
        <v>0</v>
      </c>
      <c r="AF51" s="353">
        <f t="shared" si="17"/>
        <v>0</v>
      </c>
    </row>
    <row r="52" spans="1:32" x14ac:dyDescent="0.25">
      <c r="A52" s="523"/>
      <c r="B52" s="536"/>
      <c r="C52" s="525"/>
      <c r="D52" s="356"/>
      <c r="E52" s="357"/>
      <c r="F52" s="357"/>
      <c r="G52" s="356"/>
      <c r="H52" s="177"/>
      <c r="I52" s="178"/>
      <c r="J52" s="128"/>
      <c r="K52" s="129"/>
      <c r="L52" s="358"/>
      <c r="M52" s="130">
        <f>IF(SUM(N44:N51)=0,0,SUMPRODUCT(M44:M51,N44:N51)/SUM(N44:N51))</f>
        <v>21</v>
      </c>
      <c r="N52" s="359"/>
      <c r="O52" s="359"/>
      <c r="P52" s="133"/>
      <c r="Q52" s="131"/>
      <c r="R52" s="131"/>
      <c r="S52" s="131"/>
      <c r="T52" s="132"/>
      <c r="U52" s="179"/>
      <c r="V52" s="360">
        <f>SUM(V44:V51)</f>
        <v>42</v>
      </c>
      <c r="W52" s="358">
        <v>0</v>
      </c>
      <c r="X52" s="361">
        <f t="shared" ref="X52" si="19">V52+W52</f>
        <v>42</v>
      </c>
      <c r="Y52" s="134">
        <f>SUM(Y44:Y51)</f>
        <v>63</v>
      </c>
      <c r="Z52" s="180"/>
      <c r="AA52" s="181"/>
      <c r="AB52" s="182"/>
      <c r="AC52" s="183"/>
      <c r="AD52" s="184"/>
      <c r="AE52" s="187">
        <f>SUM(AE44:AE51)</f>
        <v>42</v>
      </c>
      <c r="AF52" s="188">
        <f>SUM(AF44:AF51)</f>
        <v>3990</v>
      </c>
    </row>
    <row r="53" spans="1:32" x14ac:dyDescent="0.25">
      <c r="A53" s="523"/>
      <c r="B53" s="531" t="s">
        <v>130</v>
      </c>
      <c r="C53" s="525" t="s">
        <v>131</v>
      </c>
      <c r="D53" s="527" t="s">
        <v>132</v>
      </c>
      <c r="E53" s="528">
        <v>3</v>
      </c>
      <c r="F53" s="333" t="s">
        <v>133</v>
      </c>
      <c r="G53" s="341" t="s">
        <v>23</v>
      </c>
      <c r="H53" s="86" t="s">
        <v>134</v>
      </c>
      <c r="I53" s="105"/>
      <c r="J53" s="124" t="s">
        <v>91</v>
      </c>
      <c r="K53" s="248"/>
      <c r="L53" s="332" t="s">
        <v>135</v>
      </c>
      <c r="M53" s="100">
        <v>25</v>
      </c>
      <c r="N53" s="342">
        <f>M3</f>
        <v>95</v>
      </c>
      <c r="O53" s="343">
        <v>24</v>
      </c>
      <c r="P53" s="249" t="s">
        <v>95</v>
      </c>
      <c r="Q53" s="482" t="s">
        <v>136</v>
      </c>
      <c r="R53" s="480"/>
      <c r="S53" s="480"/>
      <c r="T53" s="483"/>
      <c r="U53" s="250">
        <f>IF(OR(O53="",L53=Paramétrage!$C$10,L53=Paramétrage!$C$13,L53=Paramétrage!$C$16,L53=Paramétrage!$C$19,L53=Paramétrage!$C$23,L53=Paramétrage!$C$26,AND(L53&lt;&gt;Paramétrage!$C$9,P53="Mut+ext")),"",ROUNDUP(N53/O53,0))</f>
        <v>4</v>
      </c>
      <c r="V53" s="344">
        <f>IF(L53="",0,IF(OR(P53="Mut+ext",VLOOKUP(L53,Paramétrage!$C$6:$E$28,2,0)=0),0,IF(O53="","saisir capacité",M53*U53*VLOOKUP(L53,Paramétrage!$C$6:$E$28,2,0))))</f>
        <v>0</v>
      </c>
      <c r="W53" s="345"/>
      <c r="X53" s="346">
        <f t="shared" ref="X53:X60" si="20">IF(ISERROR(V53+W53)=TRUE,V53,V53+W53)</f>
        <v>0</v>
      </c>
      <c r="Y53" s="142">
        <f>IF(L53="",0,IF(ISERROR(W53+V53*VLOOKUP(L53,Paramétrage!$C$6:$E$28,3,0))=TRUE,X53,W53+V53*VLOOKUP(L53,Paramétrage!$C$6:$E$28,3,0)))</f>
        <v>0</v>
      </c>
      <c r="Z53" s="479"/>
      <c r="AA53" s="480"/>
      <c r="AB53" s="481"/>
      <c r="AC53" s="251" t="s">
        <v>137</v>
      </c>
      <c r="AD53" s="252" t="s">
        <v>138</v>
      </c>
      <c r="AE53" s="126">
        <f>IF(F53="",0,IF(J53="",0,IF(SUMIF($F$53:$F$60,F53,$N$53:$N$60)=0,0,IF(K53="",AF53/SUMIF($F$53:$F$60,F53,$N$53:$N$60),AF53/(SUMIF($F$53:$F$60,F53,$N$53:$N$60)/K53)))))</f>
        <v>25</v>
      </c>
      <c r="AF53" s="347">
        <f>M53*N53</f>
        <v>2375</v>
      </c>
    </row>
    <row r="54" spans="1:32" hidden="1" x14ac:dyDescent="0.25">
      <c r="A54" s="523"/>
      <c r="B54" s="532"/>
      <c r="C54" s="525"/>
      <c r="D54" s="527"/>
      <c r="E54" s="528"/>
      <c r="F54" s="333"/>
      <c r="G54" s="341"/>
      <c r="H54" s="86"/>
      <c r="I54" s="105"/>
      <c r="J54" s="104"/>
      <c r="K54" s="248"/>
      <c r="L54" s="332"/>
      <c r="M54" s="99"/>
      <c r="N54" s="349"/>
      <c r="O54" s="343"/>
      <c r="P54" s="253"/>
      <c r="Q54" s="482"/>
      <c r="R54" s="480"/>
      <c r="S54" s="480"/>
      <c r="T54" s="483"/>
      <c r="U54" s="250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50">
        <f>IF(L54="",0,IF(OR(P54="Mut+ext",VLOOKUP(L54,Paramétrage!$C$6:$E$28,2,0)=0),0,IF(O54="","saisir capacité",M54*U54*VLOOKUP(L54,Paramétrage!$C$6:$E$28,2,0))))</f>
        <v>0</v>
      </c>
      <c r="W54" s="351"/>
      <c r="X54" s="352">
        <f t="shared" si="20"/>
        <v>0</v>
      </c>
      <c r="Y54" s="141">
        <f>IF(L54="",0,IF(ISERROR(W54+V54*VLOOKUP(L54,Paramétrage!$C$6:$E$28,3,0))=TRUE,X54,W54+V54*VLOOKUP(L54,Paramétrage!$C$6:$E$28,3,0)))</f>
        <v>0</v>
      </c>
      <c r="Z54" s="479"/>
      <c r="AA54" s="480"/>
      <c r="AB54" s="481"/>
      <c r="AC54" s="254"/>
      <c r="AD54" s="252"/>
      <c r="AE54" s="126">
        <f t="shared" ref="AE54:AE60" si="21">IF(F54="",0,IF(J54="",0,IF(SUMIF($F$53:$F$60,F54,$N$53:$N$60)=0,0,IF(K54="",AF54/SUMIF($F$53:$F$60,F54,$N$53:$N$60),AF54/(SUMIF($F$53:$F$60,F54,$N$53:$N$60)/K54)))))</f>
        <v>0</v>
      </c>
      <c r="AF54" s="353">
        <f t="shared" ref="AF54:AF60" si="22">M54*N54</f>
        <v>0</v>
      </c>
    </row>
    <row r="55" spans="1:32" hidden="1" x14ac:dyDescent="0.25">
      <c r="A55" s="523"/>
      <c r="B55" s="532"/>
      <c r="C55" s="525"/>
      <c r="D55" s="527"/>
      <c r="E55" s="528"/>
      <c r="F55" s="333"/>
      <c r="G55" s="341"/>
      <c r="H55" s="88"/>
      <c r="I55" s="105"/>
      <c r="J55" s="104"/>
      <c r="K55" s="248"/>
      <c r="L55" s="332"/>
      <c r="M55" s="99"/>
      <c r="N55" s="342"/>
      <c r="O55" s="343"/>
      <c r="P55" s="253"/>
      <c r="Q55" s="482"/>
      <c r="R55" s="480"/>
      <c r="S55" s="480"/>
      <c r="T55" s="483"/>
      <c r="U55" s="250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350">
        <f>IF(L55="",0,IF(OR(P55="Mut+ext",VLOOKUP(L55,Paramétrage!$C$6:$E$28,2,0)=0),0,IF(O55="","saisir capacité",M55*U55*VLOOKUP(L55,Paramétrage!$C$6:$E$28,2,0))))</f>
        <v>0</v>
      </c>
      <c r="W55" s="351"/>
      <c r="X55" s="352">
        <f t="shared" si="20"/>
        <v>0</v>
      </c>
      <c r="Y55" s="141">
        <f>IF(L55="",0,IF(ISERROR(W55+V55*VLOOKUP(L55,Paramétrage!$C$6:$E$28,3,0))=TRUE,X55,W55+V55*VLOOKUP(L55,Paramétrage!$C$6:$E$28,3,0)))</f>
        <v>0</v>
      </c>
      <c r="Z55" s="479"/>
      <c r="AA55" s="480"/>
      <c r="AB55" s="481"/>
      <c r="AC55" s="254"/>
      <c r="AD55" s="252"/>
      <c r="AE55" s="126">
        <f t="shared" si="21"/>
        <v>0</v>
      </c>
      <c r="AF55" s="353">
        <f t="shared" si="22"/>
        <v>0</v>
      </c>
    </row>
    <row r="56" spans="1:32" hidden="1" x14ac:dyDescent="0.25">
      <c r="A56" s="523"/>
      <c r="B56" s="532"/>
      <c r="C56" s="525"/>
      <c r="D56" s="527"/>
      <c r="E56" s="528"/>
      <c r="F56" s="335"/>
      <c r="G56" s="341"/>
      <c r="H56" s="88"/>
      <c r="I56" s="105"/>
      <c r="J56" s="104"/>
      <c r="K56" s="248"/>
      <c r="L56" s="332"/>
      <c r="M56" s="99"/>
      <c r="N56" s="355"/>
      <c r="O56" s="343"/>
      <c r="P56" s="253"/>
      <c r="Q56" s="482"/>
      <c r="R56" s="480"/>
      <c r="S56" s="480"/>
      <c r="T56" s="483"/>
      <c r="U56" s="250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350">
        <f>IF(L56="",0,IF(OR(P56="Mut+ext",VLOOKUP(L56,Paramétrage!$C$6:$E$28,2,0)=0),0,IF(O56="","saisir capacité",M56*U56*VLOOKUP(L56,Paramétrage!$C$6:$E$28,2,0))))</f>
        <v>0</v>
      </c>
      <c r="W56" s="351"/>
      <c r="X56" s="352">
        <f t="shared" si="20"/>
        <v>0</v>
      </c>
      <c r="Y56" s="141">
        <f>IF(L56="",0,IF(ISERROR(W56+V56*VLOOKUP(L56,Paramétrage!$C$6:$E$28,3,0))=TRUE,X56,W56+V56*VLOOKUP(L56,Paramétrage!$C$6:$E$28,3,0)))</f>
        <v>0</v>
      </c>
      <c r="Z56" s="479"/>
      <c r="AA56" s="480"/>
      <c r="AB56" s="481"/>
      <c r="AC56" s="255"/>
      <c r="AD56" s="252"/>
      <c r="AE56" s="126">
        <f t="shared" si="21"/>
        <v>0</v>
      </c>
      <c r="AF56" s="353">
        <f t="shared" si="22"/>
        <v>0</v>
      </c>
    </row>
    <row r="57" spans="1:32" hidden="1" x14ac:dyDescent="0.25">
      <c r="A57" s="523"/>
      <c r="B57" s="532"/>
      <c r="C57" s="525"/>
      <c r="D57" s="527"/>
      <c r="E57" s="528"/>
      <c r="F57" s="333"/>
      <c r="G57" s="341"/>
      <c r="H57" s="88"/>
      <c r="I57" s="105"/>
      <c r="J57" s="104"/>
      <c r="K57" s="248"/>
      <c r="L57" s="332"/>
      <c r="M57" s="99"/>
      <c r="N57" s="342"/>
      <c r="O57" s="343"/>
      <c r="P57" s="253"/>
      <c r="Q57" s="482"/>
      <c r="R57" s="480"/>
      <c r="S57" s="480"/>
      <c r="T57" s="483"/>
      <c r="U57" s="250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50">
        <f>IF(L57="",0,IF(OR(P57="Mut+ext",VLOOKUP(L57,Paramétrage!$C$6:$E$28,2,0)=0),0,IF(O57="","saisir capacité",M57*U57*VLOOKUP(L57,Paramétrage!$C$6:$E$28,2,0))))</f>
        <v>0</v>
      </c>
      <c r="W57" s="351"/>
      <c r="X57" s="352">
        <f t="shared" si="20"/>
        <v>0</v>
      </c>
      <c r="Y57" s="141">
        <f>IF(L57="",0,IF(ISERROR(W57+V57*VLOOKUP(L57,Paramétrage!$C$6:$E$28,3,0))=TRUE,X57,W57+V57*VLOOKUP(L57,Paramétrage!$C$6:$E$28,3,0)))</f>
        <v>0</v>
      </c>
      <c r="Z57" s="479"/>
      <c r="AA57" s="480"/>
      <c r="AB57" s="481"/>
      <c r="AC57" s="254"/>
      <c r="AD57" s="252"/>
      <c r="AE57" s="126">
        <f t="shared" si="21"/>
        <v>0</v>
      </c>
      <c r="AF57" s="353">
        <f t="shared" si="22"/>
        <v>0</v>
      </c>
    </row>
    <row r="58" spans="1:32" hidden="1" x14ac:dyDescent="0.25">
      <c r="A58" s="523"/>
      <c r="B58" s="532"/>
      <c r="C58" s="525"/>
      <c r="D58" s="527"/>
      <c r="E58" s="528"/>
      <c r="F58" s="333"/>
      <c r="G58" s="341"/>
      <c r="H58" s="88"/>
      <c r="I58" s="105"/>
      <c r="J58" s="104"/>
      <c r="K58" s="248"/>
      <c r="L58" s="332"/>
      <c r="M58" s="99"/>
      <c r="N58" s="355"/>
      <c r="O58" s="343"/>
      <c r="P58" s="253"/>
      <c r="Q58" s="482"/>
      <c r="R58" s="480"/>
      <c r="S58" s="480"/>
      <c r="T58" s="483"/>
      <c r="U58" s="250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50">
        <f>IF(L58="",0,IF(OR(P58="Mut+ext",VLOOKUP(L58,Paramétrage!$C$6:$E$28,2,0)=0),0,IF(O58="","saisir capacité",M58*U58*VLOOKUP(L58,Paramétrage!$C$6:$E$28,2,0))))</f>
        <v>0</v>
      </c>
      <c r="W58" s="351"/>
      <c r="X58" s="352">
        <f t="shared" si="20"/>
        <v>0</v>
      </c>
      <c r="Y58" s="141">
        <f>IF(L58="",0,IF(ISERROR(W58+V58*VLOOKUP(L58,Paramétrage!$C$6:$E$28,3,0))=TRUE,X58,W58+V58*VLOOKUP(L58,Paramétrage!$C$6:$E$28,3,0)))</f>
        <v>0</v>
      </c>
      <c r="Z58" s="479"/>
      <c r="AA58" s="480"/>
      <c r="AB58" s="481"/>
      <c r="AC58" s="254"/>
      <c r="AD58" s="252"/>
      <c r="AE58" s="126">
        <f t="shared" si="21"/>
        <v>0</v>
      </c>
      <c r="AF58" s="353">
        <f t="shared" si="22"/>
        <v>0</v>
      </c>
    </row>
    <row r="59" spans="1:32" hidden="1" x14ac:dyDescent="0.25">
      <c r="A59" s="523"/>
      <c r="B59" s="532"/>
      <c r="C59" s="525"/>
      <c r="D59" s="527"/>
      <c r="E59" s="528"/>
      <c r="F59" s="333"/>
      <c r="G59" s="341"/>
      <c r="H59" s="88"/>
      <c r="I59" s="105"/>
      <c r="J59" s="104"/>
      <c r="K59" s="248"/>
      <c r="L59" s="332"/>
      <c r="M59" s="99"/>
      <c r="N59" s="342"/>
      <c r="O59" s="343"/>
      <c r="P59" s="253"/>
      <c r="Q59" s="482"/>
      <c r="R59" s="480"/>
      <c r="S59" s="480"/>
      <c r="T59" s="483"/>
      <c r="U59" s="250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50">
        <f>IF(L59="",0,IF(OR(P59="Mut+ext",VLOOKUP(L59,Paramétrage!$C$6:$E$28,2,0)=0),0,IF(O59="","saisir capacité",M59*U59*VLOOKUP(L59,Paramétrage!$C$6:$E$28,2,0))))</f>
        <v>0</v>
      </c>
      <c r="W59" s="351"/>
      <c r="X59" s="352">
        <f t="shared" si="20"/>
        <v>0</v>
      </c>
      <c r="Y59" s="141">
        <f>IF(L59="",0,IF(ISERROR(W59+V59*VLOOKUP(L59,Paramétrage!$C$6:$E$28,3,0))=TRUE,X59,W59+V59*VLOOKUP(L59,Paramétrage!$C$6:$E$28,3,0)))</f>
        <v>0</v>
      </c>
      <c r="Z59" s="479"/>
      <c r="AA59" s="480"/>
      <c r="AB59" s="481"/>
      <c r="AC59" s="254"/>
      <c r="AD59" s="252"/>
      <c r="AE59" s="126">
        <f t="shared" si="21"/>
        <v>0</v>
      </c>
      <c r="AF59" s="353">
        <f t="shared" si="22"/>
        <v>0</v>
      </c>
    </row>
    <row r="60" spans="1:32" hidden="1" x14ac:dyDescent="0.25">
      <c r="A60" s="523"/>
      <c r="B60" s="532"/>
      <c r="C60" s="525"/>
      <c r="D60" s="527"/>
      <c r="E60" s="529"/>
      <c r="F60" s="333"/>
      <c r="G60" s="341"/>
      <c r="H60" s="88"/>
      <c r="I60" s="105"/>
      <c r="J60" s="104"/>
      <c r="K60" s="248"/>
      <c r="L60" s="332"/>
      <c r="M60" s="99"/>
      <c r="N60" s="349"/>
      <c r="O60" s="343"/>
      <c r="P60" s="253"/>
      <c r="Q60" s="482"/>
      <c r="R60" s="480"/>
      <c r="S60" s="480"/>
      <c r="T60" s="483"/>
      <c r="U60" s="250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50">
        <f>IF(L60="",0,IF(OR(P60="Mut+ext",VLOOKUP(L60,Paramétrage!$C$6:$E$28,2,0)=0),0,IF(O60="","saisir capacité",M60*U60*VLOOKUP(L60,Paramétrage!$C$6:$E$28,2,0))))</f>
        <v>0</v>
      </c>
      <c r="W60" s="351"/>
      <c r="X60" s="352">
        <f t="shared" si="20"/>
        <v>0</v>
      </c>
      <c r="Y60" s="141">
        <f>IF(L60="",0,IF(ISERROR(W60+V60*VLOOKUP(L60,Paramétrage!$C$6:$E$28,3,0))=TRUE,X60,W60+V60*VLOOKUP(L60,Paramétrage!$C$6:$E$28,3,0)))</f>
        <v>0</v>
      </c>
      <c r="Z60" s="479"/>
      <c r="AA60" s="480"/>
      <c r="AB60" s="481"/>
      <c r="AC60" s="254"/>
      <c r="AD60" s="252"/>
      <c r="AE60" s="126">
        <f t="shared" si="21"/>
        <v>0</v>
      </c>
      <c r="AF60" s="353">
        <f t="shared" si="22"/>
        <v>0</v>
      </c>
    </row>
    <row r="61" spans="1:32" x14ac:dyDescent="0.25">
      <c r="A61" s="523"/>
      <c r="B61" s="532"/>
      <c r="C61" s="526"/>
      <c r="D61" s="364"/>
      <c r="E61" s="365"/>
      <c r="F61" s="365"/>
      <c r="G61" s="364"/>
      <c r="H61" s="189"/>
      <c r="I61" s="190"/>
      <c r="J61" s="191"/>
      <c r="K61" s="256"/>
      <c r="L61" s="366"/>
      <c r="M61" s="137">
        <f>AE61</f>
        <v>25</v>
      </c>
      <c r="N61" s="367"/>
      <c r="O61" s="367"/>
      <c r="P61" s="257"/>
      <c r="Q61" s="258"/>
      <c r="R61" s="258"/>
      <c r="S61" s="258"/>
      <c r="T61" s="259"/>
      <c r="U61" s="260"/>
      <c r="V61" s="368">
        <f>SUM(V53:V60)</f>
        <v>0</v>
      </c>
      <c r="W61" s="366">
        <f>SUM(W53:W60)</f>
        <v>0</v>
      </c>
      <c r="X61" s="369">
        <f>V61+W61</f>
        <v>0</v>
      </c>
      <c r="Y61" s="138">
        <f>SUM(Y53:Y60)</f>
        <v>0</v>
      </c>
      <c r="Z61" s="261"/>
      <c r="AA61" s="262"/>
      <c r="AB61" s="263"/>
      <c r="AC61" s="264"/>
      <c r="AD61" s="265"/>
      <c r="AE61" s="197">
        <f>SUM(AE53:AE60)</f>
        <v>25</v>
      </c>
      <c r="AF61" s="198">
        <f>SUM(AF53:AF60)</f>
        <v>2375</v>
      </c>
    </row>
    <row r="62" spans="1:32" x14ac:dyDescent="0.25">
      <c r="A62" s="523"/>
      <c r="B62" s="532"/>
      <c r="C62" s="525" t="s">
        <v>139</v>
      </c>
      <c r="D62" s="527" t="s">
        <v>140</v>
      </c>
      <c r="E62" s="528">
        <v>3</v>
      </c>
      <c r="F62" s="333" t="s">
        <v>141</v>
      </c>
      <c r="G62" s="341" t="s">
        <v>24</v>
      </c>
      <c r="H62" s="86" t="s">
        <v>140</v>
      </c>
      <c r="I62" s="105"/>
      <c r="J62" s="124" t="s">
        <v>91</v>
      </c>
      <c r="K62" s="248"/>
      <c r="L62" s="332" t="s">
        <v>135</v>
      </c>
      <c r="M62" s="100">
        <v>25</v>
      </c>
      <c r="N62" s="342">
        <f>M3</f>
        <v>95</v>
      </c>
      <c r="O62" s="343">
        <v>40</v>
      </c>
      <c r="P62" s="249" t="s">
        <v>95</v>
      </c>
      <c r="Q62" s="482" t="s">
        <v>136</v>
      </c>
      <c r="R62" s="480"/>
      <c r="S62" s="480"/>
      <c r="T62" s="483"/>
      <c r="U62" s="250">
        <f>IF(OR(O62="",L62=Paramétrage!$C$10,L62=Paramétrage!$C$13,L62=Paramétrage!$C$16,L62=Paramétrage!$C$19,L62=Paramétrage!$C$23,L62=Paramétrage!$C$26,AND(L62&lt;&gt;Paramétrage!$C$9,P62="Mut+ext")),"",ROUNDUP(N62/O62,0))</f>
        <v>3</v>
      </c>
      <c r="V62" s="344">
        <f>IF(L62="",0,IF(OR(P62="Mut+ext",VLOOKUP(L62,Paramétrage!$C$6:$E$28,2,0)=0),0,IF(O62="","saisir capacité",M62*U62*VLOOKUP(L62,Paramétrage!$C$6:$E$28,2,0))))</f>
        <v>0</v>
      </c>
      <c r="W62" s="345"/>
      <c r="X62" s="346">
        <f t="shared" ref="X62:X69" si="23">IF(ISERROR(V62+W62)=TRUE,V62,V62+W62)</f>
        <v>0</v>
      </c>
      <c r="Y62" s="142">
        <f>IF(L62="",0,IF(ISERROR(W62+V62*VLOOKUP(L62,Paramétrage!$C$6:$E$28,3,0))=TRUE,X62,W62+V62*VLOOKUP(L62,Paramétrage!$C$6:$E$28,3,0)))</f>
        <v>0</v>
      </c>
      <c r="Z62" s="479"/>
      <c r="AA62" s="480"/>
      <c r="AB62" s="481"/>
      <c r="AC62" s="251"/>
      <c r="AD62" s="252"/>
      <c r="AE62" s="126">
        <f>IF(F62="",0,IF(J62="",0,IF(SUMIF($F$62:$F$69,F62,$N$62:$N$69)=0,0,IF(K62="",AF62/SUMIF($F$62:$F$69,F62,$N$62:$N$69),AF62/(SUMIF($F$62:$F$69,F62,$N$62:$N$69)/K62)))))</f>
        <v>25</v>
      </c>
      <c r="AF62" s="347">
        <f t="shared" ref="AF62:AF69" si="24">M62*N62</f>
        <v>2375</v>
      </c>
    </row>
    <row r="63" spans="1:32" hidden="1" x14ac:dyDescent="0.25">
      <c r="A63" s="523"/>
      <c r="B63" s="532"/>
      <c r="C63" s="525"/>
      <c r="D63" s="527"/>
      <c r="E63" s="528"/>
      <c r="F63" s="333"/>
      <c r="G63" s="348"/>
      <c r="H63" s="86"/>
      <c r="I63" s="105"/>
      <c r="J63" s="104"/>
      <c r="K63" s="248"/>
      <c r="L63" s="332"/>
      <c r="M63" s="99"/>
      <c r="N63" s="349"/>
      <c r="O63" s="343"/>
      <c r="P63" s="253"/>
      <c r="Q63" s="482"/>
      <c r="R63" s="480"/>
      <c r="S63" s="480"/>
      <c r="T63" s="483"/>
      <c r="U63" s="250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350">
        <f>IF(L63="",0,IF(OR(P63="Mut+ext",VLOOKUP(L63,Paramétrage!$C$6:$E$28,2,0)=0),0,IF(O63="","saisir capacité",M63*U63*VLOOKUP(L63,Paramétrage!$C$6:$E$28,2,0))))</f>
        <v>0</v>
      </c>
      <c r="W63" s="351"/>
      <c r="X63" s="352">
        <f t="shared" si="23"/>
        <v>0</v>
      </c>
      <c r="Y63" s="141">
        <f>IF(L63="",0,IF(ISERROR(W63+V63*VLOOKUP(L63,Paramétrage!$C$6:$E$28,3,0))=TRUE,X63,W63+V63*VLOOKUP(L63,Paramétrage!$C$6:$E$28,3,0)))</f>
        <v>0</v>
      </c>
      <c r="Z63" s="479"/>
      <c r="AA63" s="480"/>
      <c r="AB63" s="481"/>
      <c r="AC63" s="254"/>
      <c r="AD63" s="252"/>
      <c r="AE63" s="80">
        <f t="shared" ref="AE63:AE69" si="25">IF(F63="",0,IF(J63="",0,IF(SUMIF($F$56:$F$63,F63,$N$56:$N$63)=0,0,IF(K63="",AF63/SUMIF($F$56:$F$63,F63,$N$56:$N$63),AF63/(SUMIF($F$56:$F$63,F63,$N$56:$N$63)/K63)))))</f>
        <v>0</v>
      </c>
      <c r="AF63" s="353">
        <f t="shared" si="24"/>
        <v>0</v>
      </c>
    </row>
    <row r="64" spans="1:32" hidden="1" x14ac:dyDescent="0.25">
      <c r="A64" s="523"/>
      <c r="B64" s="532"/>
      <c r="C64" s="525"/>
      <c r="D64" s="527"/>
      <c r="E64" s="528"/>
      <c r="F64" s="333"/>
      <c r="G64" s="348"/>
      <c r="H64" s="88"/>
      <c r="I64" s="105"/>
      <c r="J64" s="104"/>
      <c r="K64" s="248"/>
      <c r="L64" s="332"/>
      <c r="M64" s="99"/>
      <c r="N64" s="342"/>
      <c r="O64" s="343"/>
      <c r="P64" s="253"/>
      <c r="Q64" s="482"/>
      <c r="R64" s="480"/>
      <c r="S64" s="480"/>
      <c r="T64" s="483"/>
      <c r="U64" s="250" t="str">
        <f>IF(OR(O64="",L64=Paramétrage!$C$10,L64=Paramétrage!$C$13,L64=Paramétrage!$C$16,L64=Paramétrage!$C$19,L64=Paramétrage!$C$23,L64=Paramétrage!$C$26,AND(L64&lt;&gt;Paramétrage!$C$9,P64="Mut+ext")),"",ROUNDUP(N64/O64,0))</f>
        <v/>
      </c>
      <c r="V64" s="350">
        <f>IF(L64="",0,IF(OR(P64="Mut+ext",VLOOKUP(L64,Paramétrage!$C$6:$E$28,2,0)=0),0,IF(O64="","saisir capacité",M64*U64*VLOOKUP(L64,Paramétrage!$C$6:$E$28,2,0))))</f>
        <v>0</v>
      </c>
      <c r="W64" s="351"/>
      <c r="X64" s="352">
        <f t="shared" si="23"/>
        <v>0</v>
      </c>
      <c r="Y64" s="141">
        <f>IF(L64="",0,IF(ISERROR(W64+V64*VLOOKUP(L64,Paramétrage!$C$6:$E$28,3,0))=TRUE,X64,W64+V64*VLOOKUP(L64,Paramétrage!$C$6:$E$28,3,0)))</f>
        <v>0</v>
      </c>
      <c r="Z64" s="479"/>
      <c r="AA64" s="480"/>
      <c r="AB64" s="481"/>
      <c r="AC64" s="254"/>
      <c r="AD64" s="252"/>
      <c r="AE64" s="80">
        <f t="shared" si="25"/>
        <v>0</v>
      </c>
      <c r="AF64" s="353">
        <f t="shared" si="24"/>
        <v>0</v>
      </c>
    </row>
    <row r="65" spans="1:42" hidden="1" x14ac:dyDescent="0.25">
      <c r="A65" s="523"/>
      <c r="B65" s="532"/>
      <c r="C65" s="525"/>
      <c r="D65" s="527"/>
      <c r="E65" s="528"/>
      <c r="F65" s="335"/>
      <c r="G65" s="348"/>
      <c r="H65" s="88"/>
      <c r="I65" s="105"/>
      <c r="J65" s="104"/>
      <c r="K65" s="248"/>
      <c r="L65" s="332"/>
      <c r="M65" s="99"/>
      <c r="N65" s="355"/>
      <c r="O65" s="343"/>
      <c r="P65" s="253"/>
      <c r="Q65" s="482"/>
      <c r="R65" s="480"/>
      <c r="S65" s="480"/>
      <c r="T65" s="483"/>
      <c r="U65" s="250" t="str">
        <f>IF(OR(O65="",L65=Paramétrage!$C$10,L65=Paramétrage!$C$13,L65=Paramétrage!$C$16,L65=Paramétrage!$C$19,L65=Paramétrage!$C$23,L65=Paramétrage!$C$26,AND(L65&lt;&gt;Paramétrage!$C$9,P65="Mut+ext")),"",ROUNDUP(N65/O65,0))</f>
        <v/>
      </c>
      <c r="V65" s="350">
        <f>IF(L65="",0,IF(OR(P65="Mut+ext",VLOOKUP(L65,Paramétrage!$C$6:$E$28,2,0)=0),0,IF(O65="","saisir capacité",M65*U65*VLOOKUP(L65,Paramétrage!$C$6:$E$28,2,0))))</f>
        <v>0</v>
      </c>
      <c r="W65" s="351"/>
      <c r="X65" s="352">
        <f t="shared" si="23"/>
        <v>0</v>
      </c>
      <c r="Y65" s="141">
        <f>IF(L65="",0,IF(ISERROR(W65+V65*VLOOKUP(L65,Paramétrage!$C$6:$E$28,3,0))=TRUE,X65,W65+V65*VLOOKUP(L65,Paramétrage!$C$6:$E$28,3,0)))</f>
        <v>0</v>
      </c>
      <c r="Z65" s="479"/>
      <c r="AA65" s="480"/>
      <c r="AB65" s="481"/>
      <c r="AC65" s="255"/>
      <c r="AD65" s="252"/>
      <c r="AE65" s="80">
        <f t="shared" si="25"/>
        <v>0</v>
      </c>
      <c r="AF65" s="353">
        <f t="shared" si="24"/>
        <v>0</v>
      </c>
    </row>
    <row r="66" spans="1:42" hidden="1" x14ac:dyDescent="0.25">
      <c r="A66" s="523"/>
      <c r="B66" s="532"/>
      <c r="C66" s="525"/>
      <c r="D66" s="527"/>
      <c r="E66" s="528"/>
      <c r="F66" s="333"/>
      <c r="G66" s="354"/>
      <c r="H66" s="88"/>
      <c r="I66" s="105"/>
      <c r="J66" s="104"/>
      <c r="K66" s="248"/>
      <c r="L66" s="332"/>
      <c r="M66" s="99"/>
      <c r="N66" s="342"/>
      <c r="O66" s="343"/>
      <c r="P66" s="253"/>
      <c r="Q66" s="482"/>
      <c r="R66" s="480"/>
      <c r="S66" s="480"/>
      <c r="T66" s="483"/>
      <c r="U66" s="250" t="str">
        <f>IF(OR(O66="",L66=Paramétrage!$C$10,L66=Paramétrage!$C$13,L66=Paramétrage!$C$16,L66=Paramétrage!$C$19,L66=Paramétrage!$C$23,L66=Paramétrage!$C$26,AND(L66&lt;&gt;Paramétrage!$C$9,P66="Mut+ext")),"",ROUNDUP(N66/O66,0))</f>
        <v/>
      </c>
      <c r="V66" s="350">
        <f>IF(L66="",0,IF(OR(P66="Mut+ext",VLOOKUP(L66,Paramétrage!$C$6:$E$28,2,0)=0),0,IF(O66="","saisir capacité",M66*U66*VLOOKUP(L66,Paramétrage!$C$6:$E$28,2,0))))</f>
        <v>0</v>
      </c>
      <c r="W66" s="351"/>
      <c r="X66" s="352">
        <f t="shared" si="23"/>
        <v>0</v>
      </c>
      <c r="Y66" s="141">
        <f>IF(L66="",0,IF(ISERROR(W66+V66*VLOOKUP(L66,Paramétrage!$C$6:$E$28,3,0))=TRUE,X66,W66+V66*VLOOKUP(L66,Paramétrage!$C$6:$E$28,3,0)))</f>
        <v>0</v>
      </c>
      <c r="Z66" s="479"/>
      <c r="AA66" s="480"/>
      <c r="AB66" s="481"/>
      <c r="AC66" s="254"/>
      <c r="AD66" s="252"/>
      <c r="AE66" s="80">
        <f t="shared" si="25"/>
        <v>0</v>
      </c>
      <c r="AF66" s="353">
        <f t="shared" si="24"/>
        <v>0</v>
      </c>
    </row>
    <row r="67" spans="1:42" hidden="1" x14ac:dyDescent="0.25">
      <c r="A67" s="523"/>
      <c r="B67" s="532"/>
      <c r="C67" s="525"/>
      <c r="D67" s="527"/>
      <c r="E67" s="528"/>
      <c r="F67" s="333"/>
      <c r="G67" s="354"/>
      <c r="H67" s="88"/>
      <c r="I67" s="105"/>
      <c r="J67" s="104"/>
      <c r="K67" s="248"/>
      <c r="L67" s="332"/>
      <c r="M67" s="99"/>
      <c r="N67" s="355"/>
      <c r="O67" s="343"/>
      <c r="P67" s="253"/>
      <c r="Q67" s="482"/>
      <c r="R67" s="480"/>
      <c r="S67" s="480"/>
      <c r="T67" s="483"/>
      <c r="U67" s="250" t="str">
        <f>IF(OR(O67="",L67=Paramétrage!$C$10,L67=Paramétrage!$C$13,L67=Paramétrage!$C$16,L67=Paramétrage!$C$19,L67=Paramétrage!$C$23,L67=Paramétrage!$C$26,AND(L67&lt;&gt;Paramétrage!$C$9,P67="Mut+ext")),"",ROUNDUP(N67/O67,0))</f>
        <v/>
      </c>
      <c r="V67" s="350">
        <f>IF(L67="",0,IF(OR(P67="Mut+ext",VLOOKUP(L67,Paramétrage!$C$6:$E$28,2,0)=0),0,IF(O67="","saisir capacité",M67*U67*VLOOKUP(L67,Paramétrage!$C$6:$E$28,2,0))))</f>
        <v>0</v>
      </c>
      <c r="W67" s="351"/>
      <c r="X67" s="352">
        <f t="shared" si="23"/>
        <v>0</v>
      </c>
      <c r="Y67" s="141">
        <f>IF(L67="",0,IF(ISERROR(W67+V67*VLOOKUP(L67,Paramétrage!$C$6:$E$28,3,0))=TRUE,X67,W67+V67*VLOOKUP(L67,Paramétrage!$C$6:$E$28,3,0)))</f>
        <v>0</v>
      </c>
      <c r="Z67" s="479"/>
      <c r="AA67" s="480"/>
      <c r="AB67" s="481"/>
      <c r="AC67" s="254"/>
      <c r="AD67" s="252"/>
      <c r="AE67" s="80">
        <f t="shared" si="25"/>
        <v>0</v>
      </c>
      <c r="AF67" s="353">
        <f t="shared" si="24"/>
        <v>0</v>
      </c>
    </row>
    <row r="68" spans="1:42" hidden="1" x14ac:dyDescent="0.25">
      <c r="A68" s="523"/>
      <c r="B68" s="532"/>
      <c r="C68" s="525"/>
      <c r="D68" s="527"/>
      <c r="E68" s="528"/>
      <c r="F68" s="333"/>
      <c r="G68" s="354"/>
      <c r="H68" s="88"/>
      <c r="I68" s="105"/>
      <c r="J68" s="104"/>
      <c r="K68" s="248"/>
      <c r="L68" s="332"/>
      <c r="M68" s="99"/>
      <c r="N68" s="342"/>
      <c r="O68" s="343"/>
      <c r="P68" s="253"/>
      <c r="Q68" s="482"/>
      <c r="R68" s="480"/>
      <c r="S68" s="480"/>
      <c r="T68" s="483"/>
      <c r="U68" s="250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350">
        <f>IF(L68="",0,IF(OR(P68="Mut+ext",VLOOKUP(L68,Paramétrage!$C$6:$E$28,2,0)=0),0,IF(O68="","saisir capacité",M68*U68*VLOOKUP(L68,Paramétrage!$C$6:$E$28,2,0))))</f>
        <v>0</v>
      </c>
      <c r="W68" s="351"/>
      <c r="X68" s="352">
        <f t="shared" si="23"/>
        <v>0</v>
      </c>
      <c r="Y68" s="141">
        <f>IF(L68="",0,IF(ISERROR(W68+V68*VLOOKUP(L68,Paramétrage!$C$6:$E$28,3,0))=TRUE,X68,W68+V68*VLOOKUP(L68,Paramétrage!$C$6:$E$28,3,0)))</f>
        <v>0</v>
      </c>
      <c r="Z68" s="479"/>
      <c r="AA68" s="480"/>
      <c r="AB68" s="481"/>
      <c r="AC68" s="254"/>
      <c r="AD68" s="252"/>
      <c r="AE68" s="80">
        <f t="shared" si="25"/>
        <v>0</v>
      </c>
      <c r="AF68" s="353">
        <f t="shared" si="24"/>
        <v>0</v>
      </c>
    </row>
    <row r="69" spans="1:42" hidden="1" x14ac:dyDescent="0.25">
      <c r="A69" s="523"/>
      <c r="B69" s="532"/>
      <c r="C69" s="525"/>
      <c r="D69" s="527"/>
      <c r="E69" s="529"/>
      <c r="F69" s="333"/>
      <c r="G69" s="354"/>
      <c r="H69" s="88"/>
      <c r="I69" s="105"/>
      <c r="J69" s="104"/>
      <c r="K69" s="248"/>
      <c r="L69" s="332"/>
      <c r="M69" s="99"/>
      <c r="N69" s="349"/>
      <c r="O69" s="343"/>
      <c r="P69" s="253"/>
      <c r="Q69" s="482"/>
      <c r="R69" s="480"/>
      <c r="S69" s="480"/>
      <c r="T69" s="483"/>
      <c r="U69" s="250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350">
        <f>IF(L69="",0,IF(OR(P69="Mut+ext",VLOOKUP(L69,Paramétrage!$C$6:$E$28,2,0)=0),0,IF(O69="","saisir capacité",M69*U69*VLOOKUP(L69,Paramétrage!$C$6:$E$28,2,0))))</f>
        <v>0</v>
      </c>
      <c r="W69" s="351"/>
      <c r="X69" s="352">
        <f t="shared" si="23"/>
        <v>0</v>
      </c>
      <c r="Y69" s="141">
        <f>IF(L69="",0,IF(ISERROR(W69+V69*VLOOKUP(L69,Paramétrage!$C$6:$E$28,3,0))=TRUE,X69,W69+V69*VLOOKUP(L69,Paramétrage!$C$6:$E$28,3,0)))</f>
        <v>0</v>
      </c>
      <c r="Z69" s="479"/>
      <c r="AA69" s="480"/>
      <c r="AB69" s="481"/>
      <c r="AC69" s="254"/>
      <c r="AD69" s="252"/>
      <c r="AE69" s="80">
        <f t="shared" si="25"/>
        <v>0</v>
      </c>
      <c r="AF69" s="353">
        <f t="shared" si="24"/>
        <v>0</v>
      </c>
    </row>
    <row r="70" spans="1:42" ht="16.2" thickBot="1" x14ac:dyDescent="0.3">
      <c r="A70" s="523"/>
      <c r="B70" s="533"/>
      <c r="C70" s="526"/>
      <c r="D70" s="364"/>
      <c r="E70" s="365"/>
      <c r="F70" s="365"/>
      <c r="G70" s="364"/>
      <c r="H70" s="189"/>
      <c r="I70" s="190"/>
      <c r="J70" s="191"/>
      <c r="K70" s="256"/>
      <c r="L70" s="366"/>
      <c r="M70" s="137">
        <f>AE70</f>
        <v>25</v>
      </c>
      <c r="N70" s="367"/>
      <c r="O70" s="367"/>
      <c r="P70" s="257"/>
      <c r="Q70" s="258"/>
      <c r="R70" s="258"/>
      <c r="S70" s="258"/>
      <c r="T70" s="259"/>
      <c r="U70" s="260"/>
      <c r="V70" s="368">
        <f>SUM(V62:V69)</f>
        <v>0</v>
      </c>
      <c r="W70" s="366">
        <f>SUM(W62:W69)</f>
        <v>0</v>
      </c>
      <c r="X70" s="369">
        <f t="shared" ref="X70" si="26">V70+W70</f>
        <v>0</v>
      </c>
      <c r="Y70" s="138">
        <f>SUM(Y62:Y69)</f>
        <v>0</v>
      </c>
      <c r="Z70" s="261"/>
      <c r="AA70" s="262"/>
      <c r="AB70" s="263"/>
      <c r="AC70" s="264"/>
      <c r="AD70" s="265"/>
      <c r="AE70" s="197">
        <f>SUM(AE62:AE69)</f>
        <v>25</v>
      </c>
      <c r="AF70" s="198">
        <f>SUM(AF62:AF69)</f>
        <v>2375</v>
      </c>
      <c r="AH70" s="515" t="s">
        <v>142</v>
      </c>
      <c r="AI70" s="515" t="s">
        <v>70</v>
      </c>
      <c r="AJ70" s="515" t="s">
        <v>13</v>
      </c>
      <c r="AK70" s="515" t="s">
        <v>73</v>
      </c>
      <c r="AL70" s="515" t="s">
        <v>74</v>
      </c>
      <c r="AM70" s="515" t="s">
        <v>75</v>
      </c>
      <c r="AN70" s="515" t="s">
        <v>76</v>
      </c>
      <c r="AO70" s="547" t="s">
        <v>143</v>
      </c>
      <c r="AP70" s="548"/>
    </row>
    <row r="71" spans="1:42" ht="16.2" thickBot="1" x14ac:dyDescent="0.3">
      <c r="A71" s="524"/>
      <c r="B71" s="145" t="s">
        <v>144</v>
      </c>
      <c r="C71" s="146"/>
      <c r="D71" s="146"/>
      <c r="E71" s="199">
        <f>E17+E26+E35+E44+E53+E62</f>
        <v>30</v>
      </c>
      <c r="F71" s="147"/>
      <c r="G71" s="146"/>
      <c r="H71" s="146"/>
      <c r="I71" s="152"/>
      <c r="J71" s="146"/>
      <c r="K71" s="146"/>
      <c r="L71" s="148"/>
      <c r="M71" s="149">
        <f ca="1">M70+M61+M52+M43+M34+M25</f>
        <v>178.625</v>
      </c>
      <c r="N71" s="150"/>
      <c r="O71" s="146"/>
      <c r="P71" s="200"/>
      <c r="Q71" s="150"/>
      <c r="R71" s="150"/>
      <c r="S71" s="150"/>
      <c r="T71" s="151"/>
      <c r="U71" s="152"/>
      <c r="V71" s="152">
        <f>V25+V34+V43+V52+V61+V70</f>
        <v>354</v>
      </c>
      <c r="W71" s="153">
        <f t="shared" ref="W71:Y71" si="27">W25+W34+W43+W52+W61+W70</f>
        <v>0</v>
      </c>
      <c r="X71" s="153">
        <f t="shared" si="27"/>
        <v>354</v>
      </c>
      <c r="Y71" s="154">
        <f t="shared" si="27"/>
        <v>399</v>
      </c>
      <c r="Z71" s="201"/>
      <c r="AA71" s="202"/>
      <c r="AB71" s="155"/>
      <c r="AC71" s="202"/>
      <c r="AD71" s="203"/>
      <c r="AE71" s="204">
        <f ca="1">SUM(AE17:AE70)/2</f>
        <v>199.625</v>
      </c>
      <c r="AF71" s="205">
        <f t="shared" ref="AF71" ca="1" si="28">SUM(AF17:AF61)</f>
        <v>41151.25</v>
      </c>
      <c r="AH71" s="515"/>
      <c r="AI71" s="515"/>
      <c r="AJ71" s="515"/>
      <c r="AK71" s="515"/>
      <c r="AL71" s="515"/>
      <c r="AM71" s="515"/>
      <c r="AN71" s="515"/>
      <c r="AO71" s="37" t="s">
        <v>40</v>
      </c>
      <c r="AP71" s="36" t="s">
        <v>145</v>
      </c>
    </row>
    <row r="72" spans="1:42" ht="14.7" customHeight="1" thickBot="1" x14ac:dyDescent="0.3">
      <c r="A72" s="557" t="s">
        <v>146</v>
      </c>
      <c r="B72" s="471" t="s">
        <v>86</v>
      </c>
      <c r="C72" s="525" t="s">
        <v>147</v>
      </c>
      <c r="D72" s="527" t="s">
        <v>148</v>
      </c>
      <c r="E72" s="528">
        <v>5</v>
      </c>
      <c r="F72" s="370" t="s">
        <v>149</v>
      </c>
      <c r="G72" s="341" t="s">
        <v>16</v>
      </c>
      <c r="H72" s="86" t="s">
        <v>90</v>
      </c>
      <c r="I72" s="105">
        <v>18</v>
      </c>
      <c r="J72" s="124" t="s">
        <v>91</v>
      </c>
      <c r="K72" s="87"/>
      <c r="L72" s="332" t="s">
        <v>92</v>
      </c>
      <c r="M72" s="100">
        <v>22</v>
      </c>
      <c r="N72" s="342">
        <v>75</v>
      </c>
      <c r="O72" s="343">
        <v>25</v>
      </c>
      <c r="P72" s="92"/>
      <c r="Q72" s="477"/>
      <c r="R72" s="475"/>
      <c r="S72" s="475"/>
      <c r="T72" s="478"/>
      <c r="U72" s="143">
        <f>IF(OR(O72="",L72=Paramétrage!$C$10,L72=Paramétrage!$C$13,L72=Paramétrage!$C$16,L72=Paramétrage!$C$19,L72=Paramétrage!$C$23,L72=Paramétrage!$C$26,AND(L72&lt;&gt;Paramétrage!$C$9,P72="Mut+ext")),"",ROUNDUP(N72/O72,0))</f>
        <v>3</v>
      </c>
      <c r="V72" s="371">
        <f>IF(L72="",0,IF(OR(P72="Mut+ext",VLOOKUP(L72,Paramétrage!$C$6:$E$28,2,0)=0),0,IF(O72="","saisir capacité",M72*U72*VLOOKUP(L72,Paramétrage!$C$6:$E$28,2,0))))</f>
        <v>66</v>
      </c>
      <c r="W72" s="351"/>
      <c r="X72" s="372">
        <f t="shared" ref="X72:X79" si="29">IF(ISERROR(V72+W72)=TRUE,V72,V72+W72)</f>
        <v>66</v>
      </c>
      <c r="Y72" s="144">
        <f>IF(L72="",0,IF(ISERROR(W72+V72*VLOOKUP(L72,Paramétrage!$C$6:$E$28,3,0))=TRUE,X72,W72+V72*VLOOKUP(L72,Paramétrage!$C$6:$E$28,3,0)))</f>
        <v>66</v>
      </c>
      <c r="Z72" s="474"/>
      <c r="AA72" s="475"/>
      <c r="AB72" s="476"/>
      <c r="AC72" s="125" t="s">
        <v>93</v>
      </c>
      <c r="AD72" s="90" t="s">
        <v>94</v>
      </c>
      <c r="AE72" s="81">
        <f>IF(F72="",0,IF(J72="",0,IF(SUMIF($F$72:$F$79,F72,$N$72:$N$79)=0,0,IF(K72="",AF72/SUMIF($F$72:$F$79,F72,$N$72:$N$79),AF72/(SUMIF($F$72:$F$79,F72,$N$72:$N$79)/K72)))))</f>
        <v>17.368421052631579</v>
      </c>
      <c r="AF72" s="347">
        <f t="shared" ref="AF72:AF79" si="30">M72*N72</f>
        <v>1650</v>
      </c>
      <c r="AH72" s="34"/>
      <c r="AI72" s="13"/>
      <c r="AJ72" s="21"/>
      <c r="AK72" s="373"/>
      <c r="AL72" s="374"/>
      <c r="AM72" s="373"/>
      <c r="AN72" s="373"/>
      <c r="AO72" s="34"/>
      <c r="AP72" s="13"/>
    </row>
    <row r="73" spans="1:42" x14ac:dyDescent="0.25">
      <c r="A73" s="558"/>
      <c r="B73" s="472"/>
      <c r="C73" s="525"/>
      <c r="D73" s="527"/>
      <c r="E73" s="528"/>
      <c r="F73" s="370" t="s">
        <v>149</v>
      </c>
      <c r="G73" s="348" t="s">
        <v>16</v>
      </c>
      <c r="H73" s="270" t="s">
        <v>90</v>
      </c>
      <c r="I73" s="105"/>
      <c r="J73" s="124" t="s">
        <v>91</v>
      </c>
      <c r="K73" s="87"/>
      <c r="L73" s="332" t="s">
        <v>92</v>
      </c>
      <c r="M73" s="99">
        <v>22</v>
      </c>
      <c r="N73" s="349">
        <v>20</v>
      </c>
      <c r="O73" s="343"/>
      <c r="P73" s="89" t="s">
        <v>95</v>
      </c>
      <c r="Q73" s="477" t="s">
        <v>96</v>
      </c>
      <c r="R73" s="475"/>
      <c r="S73" s="475"/>
      <c r="T73" s="478"/>
      <c r="U73" s="143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371">
        <f>IF(L73="",0,IF(OR(P73="Mut+ext",VLOOKUP(L73,Paramétrage!$C$6:$E$28,2,0)=0),0,IF(O73="","saisir capacité",M73*U73*VLOOKUP(L73,Paramétrage!$C$6:$E$28,2,0))))</f>
        <v>0</v>
      </c>
      <c r="W73" s="351"/>
      <c r="X73" s="372">
        <f t="shared" si="29"/>
        <v>0</v>
      </c>
      <c r="Y73" s="144">
        <f>IF(L73="",0,IF(ISERROR(W73+V73*VLOOKUP(L73,Paramétrage!$C$6:$E$28,3,0))=TRUE,X73,W73+V73*VLOOKUP(L73,Paramétrage!$C$6:$E$28,3,0)))</f>
        <v>0</v>
      </c>
      <c r="Z73" s="474"/>
      <c r="AA73" s="475"/>
      <c r="AB73" s="476"/>
      <c r="AC73" s="98"/>
      <c r="AD73" s="90"/>
      <c r="AE73" s="81">
        <f t="shared" ref="AE73:AE79" si="31">IF(F73="",0,IF(J73="",0,IF(SUMIF($F$72:$F$79,F73,$N$72:$N$79)=0,0,IF(K73="",AF73/SUMIF($F$72:$F$79,F73,$N$72:$N$79),AF73/(SUMIF($F$72:$F$79,F73,$N$72:$N$79)/K73)))))</f>
        <v>4.6315789473684212</v>
      </c>
      <c r="AF73" s="353">
        <f t="shared" si="30"/>
        <v>440</v>
      </c>
      <c r="AH73" s="34"/>
      <c r="AI73" s="13"/>
      <c r="AJ73" s="21"/>
      <c r="AK73" s="373"/>
      <c r="AL73" s="374"/>
      <c r="AM73" s="373"/>
      <c r="AN73" s="373"/>
      <c r="AO73" s="34"/>
      <c r="AP73" s="13"/>
    </row>
    <row r="74" spans="1:42" x14ac:dyDescent="0.25">
      <c r="A74" s="558"/>
      <c r="B74" s="472"/>
      <c r="C74" s="525"/>
      <c r="D74" s="527"/>
      <c r="E74" s="528"/>
      <c r="F74" s="333" t="s">
        <v>150</v>
      </c>
      <c r="G74" s="341" t="s">
        <v>16</v>
      </c>
      <c r="H74" s="86" t="s">
        <v>98</v>
      </c>
      <c r="I74" s="105">
        <v>18</v>
      </c>
      <c r="J74" s="124" t="s">
        <v>91</v>
      </c>
      <c r="K74" s="87"/>
      <c r="L74" s="332" t="s">
        <v>92</v>
      </c>
      <c r="M74" s="100">
        <v>22</v>
      </c>
      <c r="N74" s="342">
        <v>75</v>
      </c>
      <c r="O74" s="343">
        <v>25</v>
      </c>
      <c r="P74" s="89"/>
      <c r="Q74" s="477"/>
      <c r="R74" s="475"/>
      <c r="S74" s="475"/>
      <c r="T74" s="478"/>
      <c r="U74" s="143">
        <f>IF(OR(O74="",L74=Paramétrage!$C$10,L74=Paramétrage!$C$13,L74=Paramétrage!$C$16,L74=Paramétrage!$C$19,L74=Paramétrage!$C$23,L74=Paramétrage!$C$26,AND(L74&lt;&gt;Paramétrage!$C$9,P74="Mut+ext")),"",ROUNDUP(N74/O74,0))</f>
        <v>3</v>
      </c>
      <c r="V74" s="371">
        <f>IF(L74="",0,IF(OR(P74="Mut+ext",VLOOKUP(L74,Paramétrage!$C$6:$E$28,2,0)=0),0,IF(O74="","saisir capacité",M74*U74*VLOOKUP(L74,Paramétrage!$C$6:$E$28,2,0))))</f>
        <v>66</v>
      </c>
      <c r="W74" s="351"/>
      <c r="X74" s="372">
        <f t="shared" si="29"/>
        <v>66</v>
      </c>
      <c r="Y74" s="144">
        <f>IF(L74="",0,IF(ISERROR(W74+V74*VLOOKUP(L74,Paramétrage!$C$6:$E$28,3,0))=TRUE,X74,W74+V74*VLOOKUP(L74,Paramétrage!$C$6:$E$28,3,0)))</f>
        <v>66</v>
      </c>
      <c r="Z74" s="474"/>
      <c r="AA74" s="475"/>
      <c r="AB74" s="476"/>
      <c r="AC74" s="125" t="s">
        <v>93</v>
      </c>
      <c r="AD74" s="90" t="s">
        <v>94</v>
      </c>
      <c r="AE74" s="81">
        <f t="shared" si="31"/>
        <v>17.368421052631579</v>
      </c>
      <c r="AF74" s="353">
        <f t="shared" si="30"/>
        <v>1650</v>
      </c>
      <c r="AH74" s="34"/>
      <c r="AI74" s="13"/>
      <c r="AJ74" s="21"/>
      <c r="AK74" s="373"/>
      <c r="AL74" s="374"/>
      <c r="AM74" s="373"/>
      <c r="AN74" s="373"/>
      <c r="AO74" s="34"/>
      <c r="AP74" s="13"/>
    </row>
    <row r="75" spans="1:42" x14ac:dyDescent="0.25">
      <c r="A75" s="558"/>
      <c r="B75" s="472"/>
      <c r="C75" s="525"/>
      <c r="D75" s="527"/>
      <c r="E75" s="528"/>
      <c r="F75" s="333" t="s">
        <v>150</v>
      </c>
      <c r="G75" s="348" t="s">
        <v>16</v>
      </c>
      <c r="H75" s="88" t="s">
        <v>98</v>
      </c>
      <c r="I75" s="105"/>
      <c r="J75" s="124" t="s">
        <v>91</v>
      </c>
      <c r="K75" s="87"/>
      <c r="L75" s="332" t="s">
        <v>92</v>
      </c>
      <c r="M75" s="99">
        <v>22</v>
      </c>
      <c r="N75" s="349">
        <v>20</v>
      </c>
      <c r="O75" s="343"/>
      <c r="P75" s="89" t="s">
        <v>95</v>
      </c>
      <c r="Q75" s="477" t="s">
        <v>96</v>
      </c>
      <c r="R75" s="475"/>
      <c r="S75" s="475"/>
      <c r="T75" s="478"/>
      <c r="U75" s="143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371">
        <f>IF(L75="",0,IF(OR(P75="Mut+ext",VLOOKUP(L75,Paramétrage!$C$6:$E$28,2,0)=0),0,IF(O75="","saisir capacité",M75*U75*VLOOKUP(L75,Paramétrage!$C$6:$E$28,2,0))))</f>
        <v>0</v>
      </c>
      <c r="W75" s="351"/>
      <c r="X75" s="372">
        <f t="shared" si="29"/>
        <v>0</v>
      </c>
      <c r="Y75" s="144">
        <f>IF(L75="",0,IF(ISERROR(W75+V75*VLOOKUP(L75,Paramétrage!$C$6:$E$28,3,0))=TRUE,X75,W75+V75*VLOOKUP(L75,Paramétrage!$C$6:$E$28,3,0)))</f>
        <v>0</v>
      </c>
      <c r="Z75" s="474"/>
      <c r="AA75" s="475"/>
      <c r="AB75" s="476"/>
      <c r="AC75" s="98"/>
      <c r="AD75" s="90"/>
      <c r="AE75" s="81">
        <f t="shared" si="31"/>
        <v>4.6315789473684212</v>
      </c>
      <c r="AF75" s="353">
        <f t="shared" si="30"/>
        <v>440</v>
      </c>
      <c r="AH75" s="34"/>
      <c r="AI75" s="13"/>
      <c r="AJ75" s="21"/>
      <c r="AK75" s="373"/>
      <c r="AL75" s="374"/>
      <c r="AM75" s="373"/>
      <c r="AN75" s="373"/>
      <c r="AO75" s="34"/>
      <c r="AP75" s="13"/>
    </row>
    <row r="76" spans="1:42" x14ac:dyDescent="0.25">
      <c r="A76" s="558"/>
      <c r="B76" s="472"/>
      <c r="C76" s="525"/>
      <c r="D76" s="527"/>
      <c r="E76" s="528"/>
      <c r="F76" s="335"/>
      <c r="G76" s="341"/>
      <c r="H76" s="86"/>
      <c r="I76" s="105"/>
      <c r="J76" s="104"/>
      <c r="K76" s="87"/>
      <c r="L76" s="332"/>
      <c r="M76" s="99"/>
      <c r="N76" s="349"/>
      <c r="O76" s="343"/>
      <c r="P76" s="89"/>
      <c r="Q76" s="477"/>
      <c r="R76" s="475"/>
      <c r="S76" s="475"/>
      <c r="T76" s="478"/>
      <c r="U76" s="143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371">
        <f>IF(L76="",0,IF(OR(P76="Mut+ext",VLOOKUP(L76,Paramétrage!$C$6:$E$28,2,0)=0),0,IF(O76="","saisir capacité",M76*U76*VLOOKUP(L76,Paramétrage!$C$6:$E$28,2,0))))</f>
        <v>0</v>
      </c>
      <c r="W76" s="351"/>
      <c r="X76" s="372">
        <f t="shared" si="29"/>
        <v>0</v>
      </c>
      <c r="Y76" s="144">
        <f>IF(L76="",0,IF(ISERROR(W76+V76*VLOOKUP(L76,Paramétrage!$C$6:$E$28,3,0))=TRUE,X76,W76+V76*VLOOKUP(L76,Paramétrage!$C$6:$E$28,3,0)))</f>
        <v>0</v>
      </c>
      <c r="Z76" s="474"/>
      <c r="AA76" s="475"/>
      <c r="AB76" s="476"/>
      <c r="AC76" s="98"/>
      <c r="AD76" s="90"/>
      <c r="AE76" s="81">
        <f t="shared" si="31"/>
        <v>0</v>
      </c>
      <c r="AF76" s="353">
        <f t="shared" si="30"/>
        <v>0</v>
      </c>
      <c r="AH76" s="34"/>
      <c r="AI76" s="13"/>
      <c r="AJ76" s="21"/>
      <c r="AK76" s="373"/>
      <c r="AL76" s="374"/>
      <c r="AM76" s="373"/>
      <c r="AN76" s="373"/>
      <c r="AO76" s="34"/>
      <c r="AP76" s="13"/>
    </row>
    <row r="77" spans="1:42" x14ac:dyDescent="0.25">
      <c r="A77" s="558"/>
      <c r="B77" s="472"/>
      <c r="C77" s="525"/>
      <c r="D77" s="527"/>
      <c r="E77" s="528"/>
      <c r="F77" s="333"/>
      <c r="G77" s="341"/>
      <c r="H77" s="86"/>
      <c r="I77" s="105"/>
      <c r="J77" s="104"/>
      <c r="K77" s="87"/>
      <c r="L77" s="332"/>
      <c r="M77" s="99"/>
      <c r="N77" s="349"/>
      <c r="O77" s="343"/>
      <c r="P77" s="89"/>
      <c r="Q77" s="477"/>
      <c r="R77" s="475"/>
      <c r="S77" s="475"/>
      <c r="T77" s="478"/>
      <c r="U77" s="143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371">
        <f>IF(L77="",0,IF(OR(P77="Mut+ext",VLOOKUP(L77,Paramétrage!$C$6:$E$28,2,0)=0),0,IF(O77="","saisir capacité",M77*U77*VLOOKUP(L77,Paramétrage!$C$6:$E$28,2,0))))</f>
        <v>0</v>
      </c>
      <c r="W77" s="351"/>
      <c r="X77" s="372">
        <f t="shared" si="29"/>
        <v>0</v>
      </c>
      <c r="Y77" s="144">
        <f>IF(L77="",0,IF(ISERROR(W77+V77*VLOOKUP(L77,Paramétrage!$C$6:$E$28,3,0))=TRUE,X77,W77+V77*VLOOKUP(L77,Paramétrage!$C$6:$E$28,3,0)))</f>
        <v>0</v>
      </c>
      <c r="Z77" s="474"/>
      <c r="AA77" s="475"/>
      <c r="AB77" s="476"/>
      <c r="AC77" s="98"/>
      <c r="AD77" s="90"/>
      <c r="AE77" s="81">
        <f t="shared" si="31"/>
        <v>0</v>
      </c>
      <c r="AF77" s="353">
        <f t="shared" si="30"/>
        <v>0</v>
      </c>
      <c r="AH77" s="34"/>
      <c r="AI77" s="13"/>
      <c r="AJ77" s="21"/>
      <c r="AK77" s="373"/>
      <c r="AL77" s="374"/>
      <c r="AM77" s="373"/>
      <c r="AN77" s="373"/>
      <c r="AO77" s="34"/>
      <c r="AP77" s="13"/>
    </row>
    <row r="78" spans="1:42" x14ac:dyDescent="0.25">
      <c r="A78" s="558"/>
      <c r="B78" s="472"/>
      <c r="C78" s="525"/>
      <c r="D78" s="527"/>
      <c r="E78" s="528"/>
      <c r="F78" s="333"/>
      <c r="G78" s="341"/>
      <c r="H78" s="86"/>
      <c r="I78" s="105"/>
      <c r="J78" s="104"/>
      <c r="K78" s="87"/>
      <c r="L78" s="332"/>
      <c r="M78" s="99"/>
      <c r="N78" s="349"/>
      <c r="O78" s="343"/>
      <c r="P78" s="89"/>
      <c r="Q78" s="477"/>
      <c r="R78" s="475"/>
      <c r="S78" s="475"/>
      <c r="T78" s="478"/>
      <c r="U78" s="143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371">
        <f>IF(L78="",0,IF(OR(P78="Mut+ext",VLOOKUP(L78,Paramétrage!$C$6:$E$28,2,0)=0),0,IF(O78="","saisir capacité",M78*U78*VLOOKUP(L78,Paramétrage!$C$6:$E$28,2,0))))</f>
        <v>0</v>
      </c>
      <c r="W78" s="351"/>
      <c r="X78" s="372">
        <f t="shared" si="29"/>
        <v>0</v>
      </c>
      <c r="Y78" s="144">
        <f>IF(L78="",0,IF(ISERROR(W78+V78*VLOOKUP(L78,Paramétrage!$C$6:$E$28,3,0))=TRUE,X78,W78+V78*VLOOKUP(L78,Paramétrage!$C$6:$E$28,3,0)))</f>
        <v>0</v>
      </c>
      <c r="Z78" s="474"/>
      <c r="AA78" s="475"/>
      <c r="AB78" s="476"/>
      <c r="AC78" s="98"/>
      <c r="AD78" s="90"/>
      <c r="AE78" s="81">
        <f t="shared" si="31"/>
        <v>0</v>
      </c>
      <c r="AF78" s="353">
        <f t="shared" si="30"/>
        <v>0</v>
      </c>
      <c r="AH78" s="34"/>
      <c r="AI78" s="13"/>
      <c r="AJ78" s="21"/>
      <c r="AK78" s="373"/>
      <c r="AL78" s="374"/>
      <c r="AM78" s="373"/>
      <c r="AN78" s="373"/>
      <c r="AO78" s="34"/>
      <c r="AP78" s="13"/>
    </row>
    <row r="79" spans="1:42" x14ac:dyDescent="0.25">
      <c r="A79" s="558"/>
      <c r="B79" s="472"/>
      <c r="C79" s="525"/>
      <c r="D79" s="527"/>
      <c r="E79" s="529"/>
      <c r="F79" s="416" t="s">
        <v>159</v>
      </c>
      <c r="G79" s="417" t="s">
        <v>16</v>
      </c>
      <c r="H79" s="418" t="s">
        <v>516</v>
      </c>
      <c r="I79" s="419">
        <v>18</v>
      </c>
      <c r="J79" s="420" t="s">
        <v>107</v>
      </c>
      <c r="K79" s="421">
        <v>1</v>
      </c>
      <c r="L79" s="422" t="s">
        <v>92</v>
      </c>
      <c r="M79" s="423">
        <v>10</v>
      </c>
      <c r="N79" s="424">
        <v>20</v>
      </c>
      <c r="O79" s="425">
        <v>25</v>
      </c>
      <c r="P79" s="426" t="s">
        <v>95</v>
      </c>
      <c r="Q79" s="551" t="s">
        <v>519</v>
      </c>
      <c r="R79" s="552"/>
      <c r="S79" s="552"/>
      <c r="T79" s="553"/>
      <c r="U79" s="143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371">
        <f>IF(L79="",0,IF(OR(P79="Mut+ext",VLOOKUP(L79,Paramétrage!$C$6:$E$28,2,0)=0),0,IF(O79="","saisir capacité",M79*U79*VLOOKUP(L79,Paramétrage!$C$6:$E$28,2,0))))</f>
        <v>0</v>
      </c>
      <c r="W79" s="351"/>
      <c r="X79" s="372">
        <f t="shared" si="29"/>
        <v>0</v>
      </c>
      <c r="Y79" s="144">
        <f>IF(L79="",0,IF(ISERROR(W79+V79*VLOOKUP(L79,Paramétrage!$C$6:$E$28,3,0))=TRUE,X79,W79+V79*VLOOKUP(L79,Paramétrage!$C$6:$E$28,3,0)))</f>
        <v>0</v>
      </c>
      <c r="Z79" s="474"/>
      <c r="AA79" s="475"/>
      <c r="AB79" s="476"/>
      <c r="AC79" s="98"/>
      <c r="AD79" s="90"/>
      <c r="AE79" s="81">
        <f t="shared" si="31"/>
        <v>10</v>
      </c>
      <c r="AF79" s="353">
        <f t="shared" si="30"/>
        <v>200</v>
      </c>
      <c r="AH79" s="34"/>
      <c r="AI79" s="13"/>
      <c r="AJ79" s="21"/>
      <c r="AK79" s="373"/>
      <c r="AL79" s="374"/>
      <c r="AM79" s="373"/>
      <c r="AN79" s="373"/>
      <c r="AO79" s="34"/>
      <c r="AP79" s="13"/>
    </row>
    <row r="80" spans="1:42" x14ac:dyDescent="0.25">
      <c r="A80" s="558"/>
      <c r="B80" s="472"/>
      <c r="C80" s="525"/>
      <c r="D80" s="375"/>
      <c r="E80" s="375"/>
      <c r="F80" s="376"/>
      <c r="G80" s="377"/>
      <c r="H80" s="276"/>
      <c r="I80" s="276"/>
      <c r="J80" s="277"/>
      <c r="K80" s="278"/>
      <c r="L80" s="378"/>
      <c r="M80" s="135">
        <f>AE80</f>
        <v>54</v>
      </c>
      <c r="N80" s="379"/>
      <c r="O80" s="379"/>
      <c r="P80" s="279"/>
      <c r="Q80" s="280"/>
      <c r="R80" s="280"/>
      <c r="S80" s="280"/>
      <c r="T80" s="281"/>
      <c r="U80" s="223"/>
      <c r="V80" s="380">
        <f>SUM(V72:V79)</f>
        <v>132</v>
      </c>
      <c r="W80" s="381">
        <f>SUM(W72:W79)</f>
        <v>0</v>
      </c>
      <c r="X80" s="382">
        <f t="shared" ref="X80:X89" si="32">V80+W80</f>
        <v>132</v>
      </c>
      <c r="Y80" s="136">
        <f>SUM(Y72:Y79)</f>
        <v>132</v>
      </c>
      <c r="Z80" s="224"/>
      <c r="AA80" s="225"/>
      <c r="AB80" s="226"/>
      <c r="AC80" s="227"/>
      <c r="AD80" s="228"/>
      <c r="AE80" s="229">
        <f>SUM(AE72:AE79)</f>
        <v>54</v>
      </c>
      <c r="AF80" s="230">
        <f>SUM(AF72:AF79)</f>
        <v>4380</v>
      </c>
    </row>
    <row r="81" spans="1:42" ht="15.45" customHeight="1" x14ac:dyDescent="0.25">
      <c r="A81" s="558"/>
      <c r="B81" s="472"/>
      <c r="C81" s="525" t="s">
        <v>151</v>
      </c>
      <c r="D81" s="527" t="s">
        <v>152</v>
      </c>
      <c r="E81" s="528">
        <v>4</v>
      </c>
      <c r="F81" s="334" t="s">
        <v>153</v>
      </c>
      <c r="G81" s="341" t="s">
        <v>16</v>
      </c>
      <c r="H81" s="86" t="s">
        <v>118</v>
      </c>
      <c r="I81" s="105">
        <v>18</v>
      </c>
      <c r="J81" s="104" t="s">
        <v>91</v>
      </c>
      <c r="K81" s="87"/>
      <c r="L81" s="332" t="s">
        <v>92</v>
      </c>
      <c r="M81" s="99">
        <v>12</v>
      </c>
      <c r="N81" s="349">
        <v>95</v>
      </c>
      <c r="O81" s="343">
        <v>24</v>
      </c>
      <c r="P81" s="92" t="s">
        <v>154</v>
      </c>
      <c r="Q81" s="477"/>
      <c r="R81" s="475"/>
      <c r="S81" s="475"/>
      <c r="T81" s="478"/>
      <c r="U81" s="143">
        <f>IF(OR(O81="",L81=Paramétrage!$C$10,L81=Paramétrage!$C$13,L81=Paramétrage!$C$16,L81=Paramétrage!$C$19,L81=Paramétrage!$C$23,L81=Paramétrage!$C$26,AND(L81&lt;&gt;Paramétrage!$C$9,P81="Mut+ext")),"",ROUNDUP(N81/O81,0))</f>
        <v>4</v>
      </c>
      <c r="V81" s="371">
        <f>IF(L81="",0,IF(OR(P81="Mut+ext",VLOOKUP(L81,Paramétrage!$C$6:$E$28,2,0)=0),0,IF(O81="","saisir capacité",M81*U81*VLOOKUP(L81,Paramétrage!$C$6:$E$28,2,0))))</f>
        <v>48</v>
      </c>
      <c r="W81" s="351"/>
      <c r="X81" s="372">
        <f t="shared" ref="X81:X88" si="33">IF(ISERROR(V81+W81)=TRUE,V81,V81+W81)</f>
        <v>48</v>
      </c>
      <c r="Y81" s="144">
        <f>IF(L81="",0,IF(ISERROR(W81+V81*VLOOKUP(L81,Paramétrage!$C$6:$E$28,3,0))=TRUE,X81,W81+V81*VLOOKUP(L81,Paramétrage!$C$6:$E$28,3,0)))</f>
        <v>48</v>
      </c>
      <c r="Z81" s="474"/>
      <c r="AA81" s="475"/>
      <c r="AB81" s="476"/>
      <c r="AC81" s="98" t="s">
        <v>155</v>
      </c>
      <c r="AD81" s="91" t="s">
        <v>156</v>
      </c>
      <c r="AE81" s="81">
        <f>IF(F81="",0,IF(J81="",0,IF(SUMIF($F$81:$F$88,F81,$N$81:$N$88)=0,0,IF(K81="",AF81/SUMIF($F$81:$F$88,F81,$N$81:$N$88),AF81/(SUMIF($F$81:$F$88,F81,$N$81:$N$88)/K81)))))</f>
        <v>12</v>
      </c>
      <c r="AF81" s="347">
        <f t="shared" ref="AF81:AF88" si="34">M81*N81</f>
        <v>1140</v>
      </c>
      <c r="AH81" s="34"/>
      <c r="AI81" s="13"/>
      <c r="AJ81" s="21"/>
      <c r="AK81" s="373"/>
      <c r="AL81" s="374"/>
      <c r="AM81" s="373"/>
      <c r="AN81" s="373"/>
      <c r="AO81" s="34"/>
      <c r="AP81" s="13"/>
    </row>
    <row r="82" spans="1:42" x14ac:dyDescent="0.25">
      <c r="A82" s="558"/>
      <c r="B82" s="472"/>
      <c r="C82" s="525"/>
      <c r="D82" s="527"/>
      <c r="E82" s="528"/>
      <c r="F82" s="333" t="s">
        <v>157</v>
      </c>
      <c r="G82" s="341" t="s">
        <v>16</v>
      </c>
      <c r="H82" s="86" t="s">
        <v>158</v>
      </c>
      <c r="I82" s="105">
        <v>18</v>
      </c>
      <c r="J82" s="104" t="s">
        <v>91</v>
      </c>
      <c r="K82" s="87"/>
      <c r="L82" s="332" t="s">
        <v>92</v>
      </c>
      <c r="M82" s="99">
        <v>20</v>
      </c>
      <c r="N82" s="342">
        <v>75</v>
      </c>
      <c r="O82" s="343">
        <v>40</v>
      </c>
      <c r="P82" s="89" t="s">
        <v>154</v>
      </c>
      <c r="Q82" s="477"/>
      <c r="R82" s="475"/>
      <c r="S82" s="475"/>
      <c r="T82" s="478"/>
      <c r="U82" s="143">
        <f>IF(OR(O82="",L82=Paramétrage!$C$10,L82=Paramétrage!$C$13,L82=Paramétrage!$C$16,L82=Paramétrage!$C$19,L82=Paramétrage!$C$23,L82=Paramétrage!$C$26,AND(L82&lt;&gt;Paramétrage!$C$9,P82="Mut+ext")),"",ROUNDUP(N82/O82,0))</f>
        <v>2</v>
      </c>
      <c r="V82" s="371">
        <f>IF(L82="",0,IF(OR(P82="Mut+ext",VLOOKUP(L82,Paramétrage!$C$6:$E$28,2,0)=0),0,IF(O82="","saisir capacité",M82*U82*VLOOKUP(L82,Paramétrage!$C$6:$E$28,2,0))))</f>
        <v>40</v>
      </c>
      <c r="W82" s="351"/>
      <c r="X82" s="372">
        <f t="shared" si="33"/>
        <v>40</v>
      </c>
      <c r="Y82" s="144">
        <f>IF(L82="",0,IF(ISERROR(W82+V82*VLOOKUP(L82,Paramétrage!$C$6:$E$28,3,0))=TRUE,X82,W82+V82*VLOOKUP(L82,Paramétrage!$C$6:$E$28,3,0)))</f>
        <v>40</v>
      </c>
      <c r="Z82" s="474"/>
      <c r="AA82" s="475"/>
      <c r="AB82" s="476"/>
      <c r="AC82" s="98" t="s">
        <v>155</v>
      </c>
      <c r="AD82" s="91" t="s">
        <v>156</v>
      </c>
      <c r="AE82" s="81">
        <f t="shared" ref="AE82:AE88" si="35">IF(F82="",0,IF(J82="",0,IF(SUMIF($F$81:$F$88,F82,$N$81:$N$88)=0,0,IF(K82="",AF82/SUMIF($F$81:$F$88,F82,$N$81:$N$88),AF82/(SUMIF($F$81:$F$88,F82,$N$81:$N$88)/K82)))))</f>
        <v>15.789473684210526</v>
      </c>
      <c r="AF82" s="353">
        <f t="shared" si="34"/>
        <v>1500</v>
      </c>
      <c r="AH82" s="34"/>
      <c r="AI82" s="13"/>
      <c r="AJ82" s="21"/>
      <c r="AK82" s="373"/>
      <c r="AL82" s="374"/>
      <c r="AM82" s="373"/>
      <c r="AN82" s="373"/>
      <c r="AO82" s="34"/>
      <c r="AP82" s="13"/>
    </row>
    <row r="83" spans="1:42" x14ac:dyDescent="0.25">
      <c r="A83" s="558"/>
      <c r="B83" s="472"/>
      <c r="C83" s="525"/>
      <c r="D83" s="527"/>
      <c r="E83" s="528"/>
      <c r="F83" s="268" t="s">
        <v>157</v>
      </c>
      <c r="G83" s="268" t="s">
        <v>16</v>
      </c>
      <c r="H83" s="415" t="s">
        <v>515</v>
      </c>
      <c r="I83" s="105"/>
      <c r="J83" s="104"/>
      <c r="K83" s="87"/>
      <c r="L83" s="332" t="s">
        <v>92</v>
      </c>
      <c r="M83" s="99">
        <v>20</v>
      </c>
      <c r="N83" s="349">
        <v>20</v>
      </c>
      <c r="O83" s="343"/>
      <c r="P83" s="89" t="s">
        <v>95</v>
      </c>
      <c r="Q83" s="477" t="s">
        <v>96</v>
      </c>
      <c r="R83" s="475"/>
      <c r="S83" s="475"/>
      <c r="T83" s="478"/>
      <c r="U83" s="1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371">
        <f>IF(L83="",0,IF(OR(P83="Mut+ext",VLOOKUP(L83,Paramétrage!$C$6:$E$28,2,0)=0),0,IF(O83="","saisir capacité",M83*U83*VLOOKUP(L83,Paramétrage!$C$6:$E$28,2,0))))</f>
        <v>0</v>
      </c>
      <c r="W83" s="351"/>
      <c r="X83" s="372">
        <f t="shared" si="33"/>
        <v>0</v>
      </c>
      <c r="Y83" s="144">
        <f>IF(L83="",0,IF(ISERROR(W83+V83*VLOOKUP(L83,Paramétrage!$C$6:$E$28,3,0))=TRUE,X83,W83+V83*VLOOKUP(L83,Paramétrage!$C$6:$E$28,3,0)))</f>
        <v>0</v>
      </c>
      <c r="Z83" s="474"/>
      <c r="AA83" s="475"/>
      <c r="AB83" s="476"/>
      <c r="AC83" s="98"/>
      <c r="AD83" s="90"/>
      <c r="AE83" s="81">
        <f t="shared" si="35"/>
        <v>0</v>
      </c>
      <c r="AF83" s="353">
        <f t="shared" si="34"/>
        <v>400</v>
      </c>
      <c r="AH83" s="34"/>
      <c r="AI83" s="13"/>
      <c r="AJ83" s="21"/>
      <c r="AK83" s="373"/>
      <c r="AL83" s="374"/>
      <c r="AM83" s="373"/>
      <c r="AN83" s="373"/>
      <c r="AO83" s="34"/>
      <c r="AP83" s="13"/>
    </row>
    <row r="84" spans="1:42" x14ac:dyDescent="0.25">
      <c r="A84" s="558"/>
      <c r="B84" s="472"/>
      <c r="C84" s="525"/>
      <c r="D84" s="527"/>
      <c r="E84" s="528"/>
      <c r="F84" s="333" t="s">
        <v>159</v>
      </c>
      <c r="G84" s="341" t="s">
        <v>16</v>
      </c>
      <c r="H84" s="86" t="s">
        <v>160</v>
      </c>
      <c r="I84" s="105">
        <v>18</v>
      </c>
      <c r="J84" s="104" t="s">
        <v>107</v>
      </c>
      <c r="K84" s="87">
        <v>1</v>
      </c>
      <c r="L84" s="332" t="s">
        <v>92</v>
      </c>
      <c r="M84" s="99">
        <v>12</v>
      </c>
      <c r="N84" s="349">
        <v>20</v>
      </c>
      <c r="O84" s="343">
        <v>24</v>
      </c>
      <c r="P84" s="89" t="s">
        <v>154</v>
      </c>
      <c r="Q84" s="477"/>
      <c r="R84" s="475"/>
      <c r="S84" s="475"/>
      <c r="T84" s="478"/>
      <c r="U84" s="143">
        <f>IF(OR(O84="",L84=Paramétrage!$C$10,L84=Paramétrage!$C$13,L84=Paramétrage!$C$16,L84=Paramétrage!$C$19,L84=Paramétrage!$C$23,L84=Paramétrage!$C$26,AND(L84&lt;&gt;Paramétrage!$C$9,P84="Mut+ext")),"",ROUNDUP(N84/O84,0))</f>
        <v>1</v>
      </c>
      <c r="V84" s="371">
        <f>IF(L84="",0,IF(OR(P84="Mut+ext",VLOOKUP(L84,Paramétrage!$C$6:$E$28,2,0)=0),0,IF(O84="","saisir capacité",M84*U84*VLOOKUP(L84,Paramétrage!$C$6:$E$28,2,0))))</f>
        <v>12</v>
      </c>
      <c r="W84" s="351"/>
      <c r="X84" s="372">
        <f t="shared" si="33"/>
        <v>12</v>
      </c>
      <c r="Y84" s="144">
        <f>IF(L84="",0,IF(ISERROR(W84+V84*VLOOKUP(L84,Paramétrage!$C$6:$E$28,3,0))=TRUE,X84,W84+V84*VLOOKUP(L84,Paramétrage!$C$6:$E$28,3,0)))</f>
        <v>12</v>
      </c>
      <c r="Z84" s="474"/>
      <c r="AA84" s="475"/>
      <c r="AB84" s="476"/>
      <c r="AC84" s="98" t="s">
        <v>155</v>
      </c>
      <c r="AD84" s="91" t="s">
        <v>156</v>
      </c>
      <c r="AE84" s="81">
        <f t="shared" si="35"/>
        <v>1.5</v>
      </c>
      <c r="AF84" s="353">
        <f t="shared" si="34"/>
        <v>240</v>
      </c>
      <c r="AH84" s="34"/>
      <c r="AI84" s="13"/>
      <c r="AJ84" s="21"/>
      <c r="AK84" s="373"/>
      <c r="AL84" s="374"/>
      <c r="AM84" s="373"/>
      <c r="AN84" s="373"/>
      <c r="AO84" s="34"/>
      <c r="AP84" s="13"/>
    </row>
    <row r="85" spans="1:42" x14ac:dyDescent="0.25">
      <c r="A85" s="558"/>
      <c r="B85" s="472"/>
      <c r="C85" s="525"/>
      <c r="D85" s="527"/>
      <c r="E85" s="528"/>
      <c r="F85" s="275" t="s">
        <v>159</v>
      </c>
      <c r="G85" s="274" t="s">
        <v>16</v>
      </c>
      <c r="H85" s="86" t="s">
        <v>160</v>
      </c>
      <c r="I85" s="105"/>
      <c r="J85" s="104" t="s">
        <v>107</v>
      </c>
      <c r="K85" s="87">
        <v>1</v>
      </c>
      <c r="L85" s="332" t="s">
        <v>92</v>
      </c>
      <c r="M85" s="99">
        <v>12</v>
      </c>
      <c r="N85" s="349">
        <v>45</v>
      </c>
      <c r="O85" s="343"/>
      <c r="P85" s="89" t="s">
        <v>95</v>
      </c>
      <c r="Q85" s="477" t="s">
        <v>96</v>
      </c>
      <c r="R85" s="475"/>
      <c r="S85" s="475"/>
      <c r="T85" s="478"/>
      <c r="U85" s="143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371">
        <f>IF(L85="",0,IF(OR(P85="Mut+ext",VLOOKUP(L85,Paramétrage!$C$6:$E$28,2,0)=0),0,IF(O85="","saisir capacité",M85*U85*VLOOKUP(L85,Paramétrage!$C$6:$E$28,2,0))))</f>
        <v>0</v>
      </c>
      <c r="W85" s="351"/>
      <c r="X85" s="372">
        <f t="shared" si="33"/>
        <v>0</v>
      </c>
      <c r="Y85" s="144">
        <f>IF(L85="",0,IF(ISERROR(W85+V85*VLOOKUP(L85,Paramétrage!$C$6:$E$28,3,0))=TRUE,X85,W85+V85*VLOOKUP(L85,Paramétrage!$C$6:$E$28,3,0)))</f>
        <v>0</v>
      </c>
      <c r="Z85" s="474"/>
      <c r="AA85" s="475"/>
      <c r="AB85" s="476"/>
      <c r="AC85" s="98" t="s">
        <v>155</v>
      </c>
      <c r="AD85" s="91" t="s">
        <v>156</v>
      </c>
      <c r="AE85" s="81">
        <f t="shared" si="35"/>
        <v>3.375</v>
      </c>
      <c r="AF85" s="353">
        <f t="shared" si="34"/>
        <v>540</v>
      </c>
      <c r="AH85" s="34"/>
      <c r="AI85" s="13"/>
      <c r="AJ85" s="21"/>
      <c r="AK85" s="373"/>
      <c r="AL85" s="374"/>
      <c r="AM85" s="373"/>
      <c r="AN85" s="373"/>
      <c r="AO85" s="34"/>
      <c r="AP85" s="13"/>
    </row>
    <row r="86" spans="1:42" x14ac:dyDescent="0.25">
      <c r="A86" s="558"/>
      <c r="B86" s="472"/>
      <c r="C86" s="525"/>
      <c r="D86" s="527"/>
      <c r="E86" s="528"/>
      <c r="F86" s="275" t="s">
        <v>159</v>
      </c>
      <c r="G86" s="268" t="s">
        <v>16</v>
      </c>
      <c r="H86" s="86" t="s">
        <v>160</v>
      </c>
      <c r="I86" s="105">
        <v>18</v>
      </c>
      <c r="J86" s="104" t="s">
        <v>107</v>
      </c>
      <c r="K86" s="87">
        <v>1</v>
      </c>
      <c r="L86" s="332" t="s">
        <v>110</v>
      </c>
      <c r="M86" s="99">
        <v>10</v>
      </c>
      <c r="N86" s="349">
        <v>65</v>
      </c>
      <c r="O86" s="343"/>
      <c r="P86" s="89"/>
      <c r="Q86" s="477"/>
      <c r="R86" s="475"/>
      <c r="S86" s="475"/>
      <c r="T86" s="478"/>
      <c r="U86" s="143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371">
        <f>IF(L86="",0,IF(OR(P86="Mut+ext",VLOOKUP(L86,Paramétrage!$C$6:$E$28,2,0)=0),0,IF(O86="","saisir capacité",M86*U86*VLOOKUP(L86,Paramétrage!$C$6:$E$28,2,0))))</f>
        <v>0</v>
      </c>
      <c r="W86" s="351"/>
      <c r="X86" s="372">
        <f t="shared" si="33"/>
        <v>0</v>
      </c>
      <c r="Y86" s="144">
        <f>IF(L86="",0,IF(ISERROR(W86+V86*VLOOKUP(L86,Paramétrage!$C$6:$E$28,3,0))=TRUE,X86,W86+V86*VLOOKUP(L86,Paramétrage!$C$6:$E$28,3,0)))</f>
        <v>0</v>
      </c>
      <c r="Z86" s="474"/>
      <c r="AA86" s="475"/>
      <c r="AB86" s="476"/>
      <c r="AC86" s="98" t="s">
        <v>155</v>
      </c>
      <c r="AD86" s="91" t="s">
        <v>156</v>
      </c>
      <c r="AE86" s="81">
        <f t="shared" si="35"/>
        <v>4.0625</v>
      </c>
      <c r="AF86" s="353">
        <f t="shared" si="34"/>
        <v>650</v>
      </c>
      <c r="AH86" s="34"/>
      <c r="AI86" s="13"/>
      <c r="AJ86" s="21"/>
      <c r="AK86" s="373"/>
      <c r="AL86" s="374"/>
      <c r="AM86" s="373"/>
      <c r="AN86" s="373"/>
      <c r="AO86" s="34"/>
      <c r="AP86" s="13"/>
    </row>
    <row r="87" spans="1:42" x14ac:dyDescent="0.25">
      <c r="A87" s="558"/>
      <c r="B87" s="472"/>
      <c r="C87" s="525"/>
      <c r="D87" s="527"/>
      <c r="E87" s="528"/>
      <c r="F87" s="335" t="s">
        <v>159</v>
      </c>
      <c r="G87" s="341" t="s">
        <v>16</v>
      </c>
      <c r="H87" s="86" t="s">
        <v>161</v>
      </c>
      <c r="I87" s="105">
        <v>18</v>
      </c>
      <c r="J87" s="104" t="s">
        <v>107</v>
      </c>
      <c r="K87" s="87">
        <v>1</v>
      </c>
      <c r="L87" s="332" t="s">
        <v>112</v>
      </c>
      <c r="M87" s="99">
        <v>20</v>
      </c>
      <c r="N87" s="349">
        <v>15</v>
      </c>
      <c r="O87" s="343">
        <v>300</v>
      </c>
      <c r="P87" s="89" t="s">
        <v>113</v>
      </c>
      <c r="Q87" s="477"/>
      <c r="R87" s="475"/>
      <c r="S87" s="475"/>
      <c r="T87" s="478"/>
      <c r="U87" s="143">
        <f>IF(OR(O87="",L87=Paramétrage!$C$10,L87=Paramétrage!$C$13,L87=Paramétrage!$C$16,L87=Paramétrage!$C$19,L87=Paramétrage!$C$23,L87=Paramétrage!$C$26,AND(L87&lt;&gt;Paramétrage!$C$9,P87="Mut+ext")),"",ROUNDUP(N87/O87,0))</f>
        <v>1</v>
      </c>
      <c r="V87" s="371">
        <f>IF(L87="",0,IF(OR(P87="Mut+ext",VLOOKUP(L87,Paramétrage!$C$6:$E$28,2,0)=0),0,IF(O87="","saisir capacité",M87*U87*VLOOKUP(L87,Paramétrage!$C$6:$E$28,2,0))))</f>
        <v>20</v>
      </c>
      <c r="W87" s="351"/>
      <c r="X87" s="372">
        <f t="shared" si="33"/>
        <v>20</v>
      </c>
      <c r="Y87" s="144">
        <f>IF(L87="",0,IF(ISERROR(W87+V87*VLOOKUP(L87,Paramétrage!$C$6:$E$28,3,0))=TRUE,X87,W87+V87*VLOOKUP(L87,Paramétrage!$C$6:$E$28,3,0)))</f>
        <v>30</v>
      </c>
      <c r="Z87" s="474"/>
      <c r="AA87" s="475"/>
      <c r="AB87" s="476"/>
      <c r="AC87" s="98" t="s">
        <v>155</v>
      </c>
      <c r="AD87" s="91" t="s">
        <v>156</v>
      </c>
      <c r="AE87" s="81">
        <f t="shared" si="35"/>
        <v>1.875</v>
      </c>
      <c r="AF87" s="353">
        <f t="shared" si="34"/>
        <v>300</v>
      </c>
      <c r="AH87" s="34"/>
      <c r="AI87" s="13"/>
      <c r="AJ87" s="21"/>
      <c r="AK87" s="373"/>
      <c r="AL87" s="374"/>
      <c r="AM87" s="373"/>
      <c r="AN87" s="373"/>
      <c r="AO87" s="34"/>
      <c r="AP87" s="13"/>
    </row>
    <row r="88" spans="1:42" x14ac:dyDescent="0.25">
      <c r="A88" s="558"/>
      <c r="B88" s="472"/>
      <c r="C88" s="525"/>
      <c r="D88" s="527"/>
      <c r="E88" s="529"/>
      <c r="F88" s="335" t="s">
        <v>159</v>
      </c>
      <c r="G88" s="341" t="s">
        <v>16</v>
      </c>
      <c r="H88" s="86" t="s">
        <v>162</v>
      </c>
      <c r="I88" s="105">
        <v>18</v>
      </c>
      <c r="J88" s="104" t="s">
        <v>107</v>
      </c>
      <c r="K88" s="87">
        <v>1</v>
      </c>
      <c r="L88" s="332" t="s">
        <v>112</v>
      </c>
      <c r="M88" s="99">
        <v>22</v>
      </c>
      <c r="N88" s="349">
        <v>15</v>
      </c>
      <c r="O88" s="343">
        <v>300</v>
      </c>
      <c r="P88" s="89" t="s">
        <v>113</v>
      </c>
      <c r="Q88" s="477"/>
      <c r="R88" s="475"/>
      <c r="S88" s="475"/>
      <c r="T88" s="478"/>
      <c r="U88" s="143">
        <f>IF(OR(O88="",L88=Paramétrage!$C$10,L88=Paramétrage!$C$13,L88=Paramétrage!$C$16,L88=Paramétrage!$C$19,L88=Paramétrage!$C$23,L88=Paramétrage!$C$26,AND(L88&lt;&gt;Paramétrage!$C$9,P88="Mut+ext")),"",ROUNDUP(N88/O88,0))</f>
        <v>1</v>
      </c>
      <c r="V88" s="371">
        <f>IF(L88="",0,IF(OR(P88="Mut+ext",VLOOKUP(L88,Paramétrage!$C$6:$E$28,2,0)=0),0,IF(O88="","saisir capacité",M88*U88*VLOOKUP(L88,Paramétrage!$C$6:$E$28,2,0))))</f>
        <v>22</v>
      </c>
      <c r="W88" s="351"/>
      <c r="X88" s="372">
        <f t="shared" si="33"/>
        <v>22</v>
      </c>
      <c r="Y88" s="144">
        <f>IF(L88="",0,IF(ISERROR(W88+V88*VLOOKUP(L88,Paramétrage!$C$6:$E$28,3,0))=TRUE,X88,W88+V88*VLOOKUP(L88,Paramétrage!$C$6:$E$28,3,0)))</f>
        <v>33</v>
      </c>
      <c r="Z88" s="474"/>
      <c r="AA88" s="475"/>
      <c r="AB88" s="476"/>
      <c r="AC88" s="98" t="s">
        <v>155</v>
      </c>
      <c r="AD88" s="91" t="s">
        <v>156</v>
      </c>
      <c r="AE88" s="81">
        <f t="shared" si="35"/>
        <v>2.0625</v>
      </c>
      <c r="AF88" s="353">
        <f t="shared" si="34"/>
        <v>330</v>
      </c>
      <c r="AH88" s="34"/>
      <c r="AI88" s="13"/>
      <c r="AJ88" s="21"/>
      <c r="AK88" s="373"/>
      <c r="AL88" s="374"/>
      <c r="AM88" s="373"/>
      <c r="AN88" s="373"/>
      <c r="AO88" s="34"/>
      <c r="AP88" s="13"/>
    </row>
    <row r="89" spans="1:42" x14ac:dyDescent="0.25">
      <c r="A89" s="558"/>
      <c r="B89" s="472"/>
      <c r="C89" s="525"/>
      <c r="D89" s="375"/>
      <c r="E89" s="375"/>
      <c r="F89" s="376"/>
      <c r="G89" s="377"/>
      <c r="H89" s="282"/>
      <c r="I89" s="283"/>
      <c r="J89" s="277"/>
      <c r="K89" s="278"/>
      <c r="L89" s="378"/>
      <c r="M89" s="135">
        <f>AE89</f>
        <v>40.664473684210527</v>
      </c>
      <c r="N89" s="379"/>
      <c r="O89" s="379"/>
      <c r="P89" s="279"/>
      <c r="Q89" s="280"/>
      <c r="R89" s="280"/>
      <c r="S89" s="280"/>
      <c r="T89" s="281"/>
      <c r="U89" s="223"/>
      <c r="V89" s="380">
        <f>SUM(V81:V88)</f>
        <v>142</v>
      </c>
      <c r="W89" s="381">
        <f>SUM(W81:W88)</f>
        <v>0</v>
      </c>
      <c r="X89" s="382">
        <f t="shared" si="32"/>
        <v>142</v>
      </c>
      <c r="Y89" s="136">
        <f>SUM(Y81:Y88)</f>
        <v>163</v>
      </c>
      <c r="Z89" s="224"/>
      <c r="AA89" s="225"/>
      <c r="AB89" s="226"/>
      <c r="AC89" s="227"/>
      <c r="AD89" s="228"/>
      <c r="AE89" s="229">
        <f>SUM(AE81:AE88)</f>
        <v>40.664473684210527</v>
      </c>
      <c r="AF89" s="230">
        <f>SUM(AF81:AF88)</f>
        <v>5100</v>
      </c>
    </row>
    <row r="90" spans="1:42" ht="15.45" customHeight="1" x14ac:dyDescent="0.25">
      <c r="A90" s="558"/>
      <c r="B90" s="472"/>
      <c r="C90" s="525" t="s">
        <v>163</v>
      </c>
      <c r="D90" s="530" t="s">
        <v>124</v>
      </c>
      <c r="E90" s="528">
        <v>5</v>
      </c>
      <c r="F90" s="334" t="s">
        <v>164</v>
      </c>
      <c r="G90" s="341" t="s">
        <v>16</v>
      </c>
      <c r="H90" s="272" t="s">
        <v>165</v>
      </c>
      <c r="I90" s="105">
        <v>18</v>
      </c>
      <c r="J90" s="104" t="s">
        <v>91</v>
      </c>
      <c r="K90" s="87"/>
      <c r="L90" s="332" t="s">
        <v>112</v>
      </c>
      <c r="M90" s="99">
        <v>22</v>
      </c>
      <c r="N90" s="349">
        <v>95</v>
      </c>
      <c r="O90" s="343">
        <v>300</v>
      </c>
      <c r="P90" s="92"/>
      <c r="Q90" s="477"/>
      <c r="R90" s="475"/>
      <c r="S90" s="475"/>
      <c r="T90" s="478"/>
      <c r="U90" s="143">
        <f>IF(OR(O90="",L90=Paramétrage!$C$10,L90=Paramétrage!$C$13,L90=Paramétrage!$C$16,L90=Paramétrage!$C$19,L90=Paramétrage!$C$23,L90=Paramétrage!$C$26,AND(L90&lt;&gt;Paramétrage!$C$9,P90="Mut+ext")),"",ROUNDUP(N90/O90,0))</f>
        <v>1</v>
      </c>
      <c r="V90" s="371">
        <f>IF(L90="",0,IF(OR(P90="Mut+ext",VLOOKUP(L90,Paramétrage!$C$6:$E$28,2,0)=0),0,IF(O90="","saisir capacité",M90*U90*VLOOKUP(L90,Paramétrage!$C$6:$E$28,2,0))))</f>
        <v>22</v>
      </c>
      <c r="W90" s="351"/>
      <c r="X90" s="372">
        <f t="shared" ref="X90:X97" si="36">IF(ISERROR(V90+W90)=TRUE,V90,V90+W90)</f>
        <v>22</v>
      </c>
      <c r="Y90" s="144">
        <f>IF(L90="",0,IF(ISERROR(W90+V90*VLOOKUP(L90,Paramétrage!$C$6:$E$28,3,0))=TRUE,X90,W90+V90*VLOOKUP(L90,Paramétrage!$C$6:$E$28,3,0)))</f>
        <v>33</v>
      </c>
      <c r="Z90" s="474"/>
      <c r="AA90" s="475"/>
      <c r="AB90" s="476"/>
      <c r="AC90" s="98" t="s">
        <v>127</v>
      </c>
      <c r="AD90" s="90" t="s">
        <v>120</v>
      </c>
      <c r="AE90" s="81">
        <f>IF(F90="",0,IF(J90="",0,IF(SUMIF($F$90:$F$97,F90,$N$90:$N$97)=0,0,IF(K90="",AF90/SUMIF($F$90:$F$97,F90,$N$90:$N$97),AF90/(SUMIF($F$90:$F$97,F90,$N$90:$N$97)/K90)))))</f>
        <v>22</v>
      </c>
      <c r="AF90" s="347">
        <f t="shared" ref="AF90:AF97" si="37">M90*N90</f>
        <v>2090</v>
      </c>
      <c r="AH90" s="34"/>
      <c r="AI90" s="13"/>
      <c r="AJ90" s="21"/>
      <c r="AK90" s="373"/>
      <c r="AL90" s="374"/>
      <c r="AM90" s="373"/>
      <c r="AN90" s="373"/>
      <c r="AO90" s="34"/>
      <c r="AP90" s="13"/>
    </row>
    <row r="91" spans="1:42" x14ac:dyDescent="0.25">
      <c r="A91" s="558"/>
      <c r="B91" s="472"/>
      <c r="C91" s="525"/>
      <c r="D91" s="528"/>
      <c r="E91" s="528"/>
      <c r="F91" s="333" t="s">
        <v>166</v>
      </c>
      <c r="G91" s="341" t="s">
        <v>16</v>
      </c>
      <c r="H91" s="267" t="s">
        <v>167</v>
      </c>
      <c r="I91" s="105"/>
      <c r="J91" s="104" t="s">
        <v>91</v>
      </c>
      <c r="K91" s="87"/>
      <c r="L91" s="332" t="s">
        <v>112</v>
      </c>
      <c r="M91" s="99">
        <v>22</v>
      </c>
      <c r="N91" s="349">
        <v>95</v>
      </c>
      <c r="O91" s="343"/>
      <c r="P91" s="89" t="s">
        <v>95</v>
      </c>
      <c r="Q91" s="477" t="s">
        <v>96</v>
      </c>
      <c r="R91" s="475"/>
      <c r="S91" s="475"/>
      <c r="T91" s="478"/>
      <c r="U91" s="143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371">
        <f>IF(L91="",0,IF(OR(P91="Mut+ext",VLOOKUP(L91,Paramétrage!$C$6:$E$28,2,0)=0),0,IF(O91="","saisir capacité",M91*U91*VLOOKUP(L91,Paramétrage!$C$6:$E$28,2,0))))</f>
        <v>0</v>
      </c>
      <c r="W91" s="351"/>
      <c r="X91" s="372">
        <f t="shared" si="36"/>
        <v>0</v>
      </c>
      <c r="Y91" s="144">
        <f>IF(L91="",0,IF(ISERROR(W91+V91*VLOOKUP(L91,Paramétrage!$C$6:$E$28,3,0))=TRUE,X91,W91+V91*VLOOKUP(L91,Paramétrage!$C$6:$E$28,3,0)))</f>
        <v>0</v>
      </c>
      <c r="Z91" s="474"/>
      <c r="AA91" s="475"/>
      <c r="AB91" s="476"/>
      <c r="AC91" s="98" t="s">
        <v>127</v>
      </c>
      <c r="AD91" s="90" t="s">
        <v>120</v>
      </c>
      <c r="AE91" s="81">
        <f t="shared" ref="AE91:AE97" si="38">IF(F91="",0,IF(J91="",0,IF(SUMIF($F$90:$F$97,F91,$N$90:$N$97)=0,0,IF(K91="",AF91/SUMIF($F$90:$F$97,F91,$N$90:$N$97),AF91/(SUMIF($F$90:$F$97,F91,$N$90:$N$97)/K91)))))</f>
        <v>22</v>
      </c>
      <c r="AF91" s="353">
        <f t="shared" si="37"/>
        <v>2090</v>
      </c>
      <c r="AH91" s="34"/>
      <c r="AI91" s="13"/>
      <c r="AJ91" s="21"/>
      <c r="AK91" s="373"/>
      <c r="AL91" s="374"/>
      <c r="AM91" s="373"/>
      <c r="AN91" s="373"/>
      <c r="AO91" s="34"/>
      <c r="AP91" s="13"/>
    </row>
    <row r="92" spans="1:42" x14ac:dyDescent="0.25">
      <c r="A92" s="558"/>
      <c r="B92" s="472"/>
      <c r="C92" s="525"/>
      <c r="D92" s="528"/>
      <c r="E92" s="528"/>
      <c r="F92" s="333"/>
      <c r="G92" s="341"/>
      <c r="H92" s="86"/>
      <c r="I92" s="105"/>
      <c r="J92" s="104"/>
      <c r="K92" s="87"/>
      <c r="L92" s="332"/>
      <c r="M92" s="99"/>
      <c r="N92" s="349"/>
      <c r="O92" s="343"/>
      <c r="P92" s="89"/>
      <c r="Q92" s="477"/>
      <c r="R92" s="475"/>
      <c r="S92" s="475"/>
      <c r="T92" s="478"/>
      <c r="U92" s="143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371">
        <f>IF(L92="",0,IF(OR(P92="Mut+ext",VLOOKUP(L92,Paramétrage!$C$6:$E$28,2,0)=0),0,IF(O92="","saisir capacité",M92*U92*VLOOKUP(L92,Paramétrage!$C$6:$E$28,2,0))))</f>
        <v>0</v>
      </c>
      <c r="W92" s="351"/>
      <c r="X92" s="372">
        <f t="shared" si="36"/>
        <v>0</v>
      </c>
      <c r="Y92" s="144">
        <f>IF(L92="",0,IF(ISERROR(W92+V92*VLOOKUP(L92,Paramétrage!$C$6:$E$28,3,0))=TRUE,X92,W92+V92*VLOOKUP(L92,Paramétrage!$C$6:$E$28,3,0)))</f>
        <v>0</v>
      </c>
      <c r="Z92" s="474"/>
      <c r="AA92" s="475"/>
      <c r="AB92" s="476"/>
      <c r="AC92" s="98"/>
      <c r="AD92" s="90"/>
      <c r="AE92" s="81">
        <f t="shared" si="38"/>
        <v>0</v>
      </c>
      <c r="AF92" s="353">
        <f t="shared" si="37"/>
        <v>0</v>
      </c>
      <c r="AH92" s="34"/>
      <c r="AI92" s="13"/>
      <c r="AJ92" s="21"/>
      <c r="AK92" s="373"/>
      <c r="AL92" s="374"/>
      <c r="AM92" s="373"/>
      <c r="AN92" s="373"/>
      <c r="AO92" s="34"/>
      <c r="AP92" s="13"/>
    </row>
    <row r="93" spans="1:42" x14ac:dyDescent="0.25">
      <c r="A93" s="558"/>
      <c r="B93" s="472"/>
      <c r="C93" s="525"/>
      <c r="D93" s="528"/>
      <c r="E93" s="528"/>
      <c r="F93" s="335"/>
      <c r="G93" s="341"/>
      <c r="H93" s="86"/>
      <c r="I93" s="105"/>
      <c r="J93" s="104"/>
      <c r="K93" s="87"/>
      <c r="L93" s="332"/>
      <c r="M93" s="99"/>
      <c r="N93" s="349"/>
      <c r="O93" s="343"/>
      <c r="P93" s="89"/>
      <c r="Q93" s="477"/>
      <c r="R93" s="475"/>
      <c r="S93" s="475"/>
      <c r="T93" s="478"/>
      <c r="U93" s="143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371">
        <f>IF(L93="",0,IF(OR(P93="Mut+ext",VLOOKUP(L93,Paramétrage!$C$6:$E$28,2,0)=0),0,IF(O93="","saisir capacité",M93*U93*VLOOKUP(L93,Paramétrage!$C$6:$E$28,2,0))))</f>
        <v>0</v>
      </c>
      <c r="W93" s="351"/>
      <c r="X93" s="372">
        <f t="shared" si="36"/>
        <v>0</v>
      </c>
      <c r="Y93" s="144">
        <f>IF(L93="",0,IF(ISERROR(W93+V93*VLOOKUP(L93,Paramétrage!$C$6:$E$28,3,0))=TRUE,X93,W93+V93*VLOOKUP(L93,Paramétrage!$C$6:$E$28,3,0)))</f>
        <v>0</v>
      </c>
      <c r="Z93" s="474"/>
      <c r="AA93" s="475"/>
      <c r="AB93" s="476"/>
      <c r="AC93" s="98"/>
      <c r="AD93" s="90"/>
      <c r="AE93" s="81">
        <f t="shared" si="38"/>
        <v>0</v>
      </c>
      <c r="AF93" s="353">
        <f t="shared" si="37"/>
        <v>0</v>
      </c>
      <c r="AH93" s="34"/>
      <c r="AI93" s="13"/>
      <c r="AJ93" s="21"/>
      <c r="AK93" s="373"/>
      <c r="AL93" s="374"/>
      <c r="AM93" s="373"/>
      <c r="AN93" s="373"/>
      <c r="AO93" s="34"/>
      <c r="AP93" s="13"/>
    </row>
    <row r="94" spans="1:42" x14ac:dyDescent="0.25">
      <c r="A94" s="558"/>
      <c r="B94" s="472"/>
      <c r="C94" s="525"/>
      <c r="D94" s="528"/>
      <c r="E94" s="528"/>
      <c r="F94" s="333"/>
      <c r="G94" s="341"/>
      <c r="H94" s="86"/>
      <c r="I94" s="105"/>
      <c r="J94" s="104"/>
      <c r="K94" s="87"/>
      <c r="L94" s="332"/>
      <c r="M94" s="99"/>
      <c r="N94" s="349"/>
      <c r="O94" s="343"/>
      <c r="P94" s="89"/>
      <c r="Q94" s="477"/>
      <c r="R94" s="475"/>
      <c r="S94" s="475"/>
      <c r="T94" s="478"/>
      <c r="U94" s="143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371">
        <f>IF(L94="",0,IF(OR(P94="Mut+ext",VLOOKUP(L94,Paramétrage!$C$6:$E$28,2,0)=0),0,IF(O94="","saisir capacité",M94*U94*VLOOKUP(L94,Paramétrage!$C$6:$E$28,2,0))))</f>
        <v>0</v>
      </c>
      <c r="W94" s="351"/>
      <c r="X94" s="372">
        <f t="shared" si="36"/>
        <v>0</v>
      </c>
      <c r="Y94" s="144">
        <f>IF(L94="",0,IF(ISERROR(W94+V94*VLOOKUP(L94,Paramétrage!$C$6:$E$28,3,0))=TRUE,X94,W94+V94*VLOOKUP(L94,Paramétrage!$C$6:$E$28,3,0)))</f>
        <v>0</v>
      </c>
      <c r="Z94" s="474"/>
      <c r="AA94" s="475"/>
      <c r="AB94" s="476"/>
      <c r="AC94" s="98"/>
      <c r="AD94" s="90"/>
      <c r="AE94" s="81">
        <f t="shared" si="38"/>
        <v>0</v>
      </c>
      <c r="AF94" s="353">
        <f t="shared" si="37"/>
        <v>0</v>
      </c>
      <c r="AH94" s="34"/>
      <c r="AI94" s="13"/>
      <c r="AJ94" s="21"/>
      <c r="AK94" s="373"/>
      <c r="AL94" s="374"/>
      <c r="AM94" s="373"/>
      <c r="AN94" s="373"/>
      <c r="AO94" s="34"/>
      <c r="AP94" s="13"/>
    </row>
    <row r="95" spans="1:42" x14ac:dyDescent="0.25">
      <c r="A95" s="558"/>
      <c r="B95" s="472"/>
      <c r="C95" s="525"/>
      <c r="D95" s="528"/>
      <c r="E95" s="528"/>
      <c r="F95" s="333"/>
      <c r="G95" s="341"/>
      <c r="H95" s="86"/>
      <c r="I95" s="105"/>
      <c r="J95" s="104"/>
      <c r="K95" s="87"/>
      <c r="L95" s="332"/>
      <c r="M95" s="99"/>
      <c r="N95" s="349"/>
      <c r="O95" s="343"/>
      <c r="P95" s="89"/>
      <c r="Q95" s="477"/>
      <c r="R95" s="475"/>
      <c r="S95" s="475"/>
      <c r="T95" s="478"/>
      <c r="U95" s="143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371">
        <f>IF(L95="",0,IF(OR(P95="Mut+ext",VLOOKUP(L95,Paramétrage!$C$6:$E$28,2,0)=0),0,IF(O95="","saisir capacité",M95*U95*VLOOKUP(L95,Paramétrage!$C$6:$E$28,2,0))))</f>
        <v>0</v>
      </c>
      <c r="W95" s="351"/>
      <c r="X95" s="372">
        <f t="shared" si="36"/>
        <v>0</v>
      </c>
      <c r="Y95" s="144">
        <f>IF(L95="",0,IF(ISERROR(W95+V95*VLOOKUP(L95,Paramétrage!$C$6:$E$28,3,0))=TRUE,X95,W95+V95*VLOOKUP(L95,Paramétrage!$C$6:$E$28,3,0)))</f>
        <v>0</v>
      </c>
      <c r="Z95" s="474"/>
      <c r="AA95" s="475"/>
      <c r="AB95" s="476"/>
      <c r="AC95" s="98"/>
      <c r="AD95" s="90"/>
      <c r="AE95" s="81">
        <f t="shared" si="38"/>
        <v>0</v>
      </c>
      <c r="AF95" s="353">
        <f t="shared" si="37"/>
        <v>0</v>
      </c>
      <c r="AH95" s="34"/>
      <c r="AI95" s="13"/>
      <c r="AJ95" s="21"/>
      <c r="AK95" s="373"/>
      <c r="AL95" s="374"/>
      <c r="AM95" s="373"/>
      <c r="AN95" s="373"/>
      <c r="AO95" s="34"/>
      <c r="AP95" s="13"/>
    </row>
    <row r="96" spans="1:42" x14ac:dyDescent="0.25">
      <c r="A96" s="558"/>
      <c r="B96" s="472"/>
      <c r="C96" s="525"/>
      <c r="D96" s="528"/>
      <c r="E96" s="528"/>
      <c r="F96" s="333"/>
      <c r="G96" s="341"/>
      <c r="H96" s="86"/>
      <c r="I96" s="105"/>
      <c r="J96" s="104"/>
      <c r="K96" s="87"/>
      <c r="L96" s="332"/>
      <c r="M96" s="99"/>
      <c r="N96" s="349"/>
      <c r="O96" s="343"/>
      <c r="P96" s="89"/>
      <c r="Q96" s="477"/>
      <c r="R96" s="475"/>
      <c r="S96" s="475"/>
      <c r="T96" s="478"/>
      <c r="U96" s="143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371">
        <f>IF(L96="",0,IF(OR(P96="Mut+ext",VLOOKUP(L96,Paramétrage!$C$6:$E$28,2,0)=0),0,IF(O96="","saisir capacité",M96*U96*VLOOKUP(L96,Paramétrage!$C$6:$E$28,2,0))))</f>
        <v>0</v>
      </c>
      <c r="W96" s="351"/>
      <c r="X96" s="372">
        <f t="shared" si="36"/>
        <v>0</v>
      </c>
      <c r="Y96" s="144">
        <f>IF(L96="",0,IF(ISERROR(W96+V96*VLOOKUP(L96,Paramétrage!$C$6:$E$28,3,0))=TRUE,X96,W96+V96*VLOOKUP(L96,Paramétrage!$C$6:$E$28,3,0)))</f>
        <v>0</v>
      </c>
      <c r="Z96" s="474"/>
      <c r="AA96" s="475"/>
      <c r="AB96" s="476"/>
      <c r="AC96" s="98"/>
      <c r="AD96" s="90"/>
      <c r="AE96" s="81">
        <f t="shared" si="38"/>
        <v>0</v>
      </c>
      <c r="AF96" s="353">
        <f t="shared" si="37"/>
        <v>0</v>
      </c>
      <c r="AH96" s="34"/>
      <c r="AI96" s="13"/>
      <c r="AJ96" s="21"/>
      <c r="AK96" s="373"/>
      <c r="AL96" s="374"/>
      <c r="AM96" s="373"/>
      <c r="AN96" s="373"/>
      <c r="AO96" s="34"/>
      <c r="AP96" s="13"/>
    </row>
    <row r="97" spans="1:42" x14ac:dyDescent="0.25">
      <c r="A97" s="558"/>
      <c r="B97" s="472"/>
      <c r="C97" s="525"/>
      <c r="D97" s="529"/>
      <c r="E97" s="529"/>
      <c r="F97" s="333"/>
      <c r="G97" s="341"/>
      <c r="H97" s="86"/>
      <c r="I97" s="105"/>
      <c r="J97" s="104"/>
      <c r="K97" s="87"/>
      <c r="L97" s="332"/>
      <c r="M97" s="100"/>
      <c r="N97" s="349"/>
      <c r="O97" s="343"/>
      <c r="P97" s="89"/>
      <c r="Q97" s="477"/>
      <c r="R97" s="475"/>
      <c r="S97" s="475"/>
      <c r="T97" s="478"/>
      <c r="U97" s="143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371">
        <f>IF(L97="",0,IF(OR(P97="Mut+ext",VLOOKUP(L97,Paramétrage!$C$6:$E$28,2,0)=0),0,IF(O97="","saisir capacité",M97*U97*VLOOKUP(L97,Paramétrage!$C$6:$E$28,2,0))))</f>
        <v>0</v>
      </c>
      <c r="W97" s="351"/>
      <c r="X97" s="372">
        <f t="shared" si="36"/>
        <v>0</v>
      </c>
      <c r="Y97" s="144">
        <f>IF(L97="",0,IF(ISERROR(W97+V97*VLOOKUP(L97,Paramétrage!$C$6:$E$28,3,0))=TRUE,X97,W97+V97*VLOOKUP(L97,Paramétrage!$C$6:$E$28,3,0)))</f>
        <v>0</v>
      </c>
      <c r="Z97" s="474"/>
      <c r="AA97" s="475"/>
      <c r="AB97" s="476"/>
      <c r="AC97" s="98"/>
      <c r="AD97" s="90"/>
      <c r="AE97" s="81">
        <f t="shared" si="38"/>
        <v>0</v>
      </c>
      <c r="AF97" s="353">
        <f t="shared" si="37"/>
        <v>0</v>
      </c>
      <c r="AH97" s="34"/>
      <c r="AI97" s="13"/>
      <c r="AJ97" s="21"/>
      <c r="AK97" s="373"/>
      <c r="AL97" s="374"/>
      <c r="AM97" s="373"/>
      <c r="AN97" s="373"/>
      <c r="AO97" s="34"/>
      <c r="AP97" s="13"/>
    </row>
    <row r="98" spans="1:42" x14ac:dyDescent="0.25">
      <c r="A98" s="558"/>
      <c r="B98" s="472"/>
      <c r="C98" s="525"/>
      <c r="D98" s="375"/>
      <c r="E98" s="375"/>
      <c r="F98" s="376"/>
      <c r="G98" s="377"/>
      <c r="H98" s="276"/>
      <c r="I98" s="283"/>
      <c r="J98" s="277"/>
      <c r="K98" s="278"/>
      <c r="L98" s="378"/>
      <c r="M98" s="135">
        <f>AE98</f>
        <v>44</v>
      </c>
      <c r="N98" s="379"/>
      <c r="O98" s="379"/>
      <c r="P98" s="279"/>
      <c r="Q98" s="280"/>
      <c r="R98" s="280"/>
      <c r="S98" s="280"/>
      <c r="T98" s="281"/>
      <c r="U98" s="223"/>
      <c r="V98" s="380">
        <f>SUM(V90:V97)</f>
        <v>22</v>
      </c>
      <c r="W98" s="381">
        <f>SUM(W90:W97)</f>
        <v>0</v>
      </c>
      <c r="X98" s="382">
        <f t="shared" ref="X98:X118" si="39">V98+W98</f>
        <v>22</v>
      </c>
      <c r="Y98" s="136">
        <f>SUM(Y90:Y97)</f>
        <v>33</v>
      </c>
      <c r="Z98" s="224"/>
      <c r="AA98" s="225"/>
      <c r="AB98" s="226"/>
      <c r="AC98" s="227"/>
      <c r="AD98" s="228"/>
      <c r="AE98" s="229">
        <f>SUM(AE90:AE97)</f>
        <v>44</v>
      </c>
      <c r="AF98" s="230">
        <f>SUM(AF90:AF97)</f>
        <v>4180</v>
      </c>
    </row>
    <row r="99" spans="1:42" ht="15" customHeight="1" x14ac:dyDescent="0.25">
      <c r="A99" s="558"/>
      <c r="B99" s="472"/>
      <c r="C99" s="526" t="s">
        <v>168</v>
      </c>
      <c r="D99" s="530" t="s">
        <v>129</v>
      </c>
      <c r="E99" s="528">
        <v>4</v>
      </c>
      <c r="F99" s="334" t="s">
        <v>169</v>
      </c>
      <c r="G99" s="341" t="s">
        <v>16</v>
      </c>
      <c r="H99" s="86" t="s">
        <v>170</v>
      </c>
      <c r="I99" s="105">
        <v>18</v>
      </c>
      <c r="J99" s="104" t="s">
        <v>91</v>
      </c>
      <c r="K99" s="87"/>
      <c r="L99" s="332" t="s">
        <v>112</v>
      </c>
      <c r="M99" s="99">
        <v>22</v>
      </c>
      <c r="N99" s="349">
        <v>95</v>
      </c>
      <c r="O99" s="343">
        <v>300</v>
      </c>
      <c r="P99" s="92"/>
      <c r="Q99" s="477"/>
      <c r="R99" s="475"/>
      <c r="S99" s="475"/>
      <c r="T99" s="478"/>
      <c r="U99" s="167">
        <f>IF(OR(O99="",L99=Paramétrage!$C$10,L99=Paramétrage!$C$13,L99=Paramétrage!$C$16,L99=Paramétrage!$C$19,L99=Paramétrage!$C$23,L99=Paramétrage!$C$26,AND(L99&lt;&gt;Paramétrage!$C$9,P99="Mut+ext")),"",ROUNDUP(N99/O99,0))</f>
        <v>1</v>
      </c>
      <c r="V99" s="383">
        <f>IF(L99="",0,IF(OR(P99="Mut+ext",VLOOKUP(L99,Paramétrage!$C$6:$E$28,2,0)=0),0,IF(O99="","saisir capacité",M99*U99*VLOOKUP(L99,Paramétrage!$C$6:$E$28,2,0))))</f>
        <v>22</v>
      </c>
      <c r="W99" s="351"/>
      <c r="X99" s="384">
        <f t="shared" ref="X99:X106" si="40">IF(ISERROR(V99+W99)=TRUE,V99,V99+W99)</f>
        <v>22</v>
      </c>
      <c r="Y99" s="168">
        <f>IF(L99="",0,IF(ISERROR(W99+V99*VLOOKUP(L99,Paramétrage!$C$6:$E$28,3,0))=TRUE,X99,W99+V99*VLOOKUP(L99,Paramétrage!$C$6:$E$28,3,0)))</f>
        <v>33</v>
      </c>
      <c r="Z99" s="474"/>
      <c r="AA99" s="475"/>
      <c r="AB99" s="476"/>
      <c r="AC99" s="98" t="s">
        <v>171</v>
      </c>
      <c r="AD99" s="91" t="s">
        <v>172</v>
      </c>
      <c r="AE99" s="81">
        <f>IF(F99="",0,IF(J99="",0,IF(SUMIF($F$99:$F$106,F99,$N$99:$N$106)=0,0,IF(K99="",AF99/SUMIF($F$99:$F$106,F99,$N$99:$N$106),AF99/(SUMIF($F$99:$F$106,F99,$N$99:$N$106)/K99)))))</f>
        <v>22</v>
      </c>
      <c r="AF99" s="347">
        <f t="shared" ref="AF99:AF106" si="41">M99*N99</f>
        <v>2090</v>
      </c>
      <c r="AH99" s="34"/>
      <c r="AI99" s="13"/>
      <c r="AJ99" s="21"/>
      <c r="AK99" s="373"/>
      <c r="AL99" s="374"/>
      <c r="AM99" s="373"/>
      <c r="AN99" s="373"/>
      <c r="AO99" s="34"/>
      <c r="AP99" s="13"/>
    </row>
    <row r="100" spans="1:42" ht="15" customHeight="1" x14ac:dyDescent="0.25">
      <c r="A100" s="558"/>
      <c r="B100" s="472"/>
      <c r="C100" s="549"/>
      <c r="D100" s="528"/>
      <c r="E100" s="528"/>
      <c r="F100" s="333" t="s">
        <v>173</v>
      </c>
      <c r="G100" s="341" t="s">
        <v>16</v>
      </c>
      <c r="H100" s="86" t="s">
        <v>174</v>
      </c>
      <c r="I100" s="105">
        <v>18</v>
      </c>
      <c r="J100" s="104" t="s">
        <v>91</v>
      </c>
      <c r="K100" s="87"/>
      <c r="L100" s="332" t="s">
        <v>112</v>
      </c>
      <c r="M100" s="99">
        <v>20</v>
      </c>
      <c r="N100" s="349">
        <v>95</v>
      </c>
      <c r="O100" s="343">
        <v>300</v>
      </c>
      <c r="P100" s="89"/>
      <c r="Q100" s="477"/>
      <c r="R100" s="475"/>
      <c r="S100" s="475"/>
      <c r="T100" s="478"/>
      <c r="U100" s="167">
        <f>IF(OR(O100="",L100=Paramétrage!$C$10,L100=Paramétrage!$C$13,L100=Paramétrage!$C$16,L100=Paramétrage!$C$19,L100=Paramétrage!$C$23,L100=Paramétrage!$C$26,AND(L100&lt;&gt;Paramétrage!$C$9,P100="Mut+ext")),"",ROUNDUP(N100/O100,0))</f>
        <v>1</v>
      </c>
      <c r="V100" s="383">
        <f>IF(L100="",0,IF(OR(P100="Mut+ext",VLOOKUP(L100,Paramétrage!$C$6:$E$28,2,0)=0),0,IF(O100="","saisir capacité",M100*U100*VLOOKUP(L100,Paramétrage!$C$6:$E$28,2,0))))</f>
        <v>20</v>
      </c>
      <c r="W100" s="351"/>
      <c r="X100" s="384">
        <f t="shared" si="40"/>
        <v>20</v>
      </c>
      <c r="Y100" s="168">
        <f>IF(L100="",0,IF(ISERROR(W100+V100*VLOOKUP(L100,Paramétrage!$C$6:$E$28,3,0))=TRUE,X100,W100+V100*VLOOKUP(L100,Paramétrage!$C$6:$E$28,3,0)))</f>
        <v>30</v>
      </c>
      <c r="Z100" s="474"/>
      <c r="AA100" s="475"/>
      <c r="AB100" s="476"/>
      <c r="AC100" s="98" t="s">
        <v>171</v>
      </c>
      <c r="AD100" s="91" t="s">
        <v>172</v>
      </c>
      <c r="AE100" s="81">
        <f t="shared" ref="AE100:AE106" si="42">IF(F100="",0,IF(J100="",0,IF(SUMIF($F$99:$F$106,F100,$N$99:$N$106)=0,0,IF(K100="",AF100/SUMIF($F$99:$F$106,F100,$N$99:$N$106),AF100/(SUMIF($F$99:$F$106,F100,$N$99:$N$106)/K100)))))</f>
        <v>20</v>
      </c>
      <c r="AF100" s="353">
        <f t="shared" si="41"/>
        <v>1900</v>
      </c>
      <c r="AH100" s="34"/>
      <c r="AI100" s="13"/>
      <c r="AJ100" s="21"/>
      <c r="AK100" s="373"/>
      <c r="AL100" s="374"/>
      <c r="AM100" s="373"/>
      <c r="AN100" s="373"/>
      <c r="AO100" s="34"/>
      <c r="AP100" s="13"/>
    </row>
    <row r="101" spans="1:42" ht="15" customHeight="1" x14ac:dyDescent="0.25">
      <c r="A101" s="558"/>
      <c r="B101" s="472"/>
      <c r="C101" s="549"/>
      <c r="D101" s="528"/>
      <c r="E101" s="528"/>
      <c r="F101" s="333"/>
      <c r="G101" s="341"/>
      <c r="H101" s="86"/>
      <c r="I101" s="105"/>
      <c r="J101" s="104"/>
      <c r="K101" s="87"/>
      <c r="L101" s="332"/>
      <c r="M101" s="99"/>
      <c r="N101" s="349"/>
      <c r="O101" s="343"/>
      <c r="P101" s="89"/>
      <c r="Q101" s="477"/>
      <c r="R101" s="475"/>
      <c r="S101" s="475"/>
      <c r="T101" s="478"/>
      <c r="U101" s="167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383">
        <f>IF(L101="",0,IF(OR(P101="Mut+ext",VLOOKUP(L101,Paramétrage!$C$6:$E$28,2,0)=0),0,IF(O101="","saisir capacité",M101*U101*VLOOKUP(L101,Paramétrage!$C$6:$E$28,2,0))))</f>
        <v>0</v>
      </c>
      <c r="W101" s="351"/>
      <c r="X101" s="384">
        <f t="shared" si="40"/>
        <v>0</v>
      </c>
      <c r="Y101" s="168">
        <f>IF(L101="",0,IF(ISERROR(W101+V101*VLOOKUP(L101,Paramétrage!$C$6:$E$28,3,0))=TRUE,X101,W101+V101*VLOOKUP(L101,Paramétrage!$C$6:$E$28,3,0)))</f>
        <v>0</v>
      </c>
      <c r="Z101" s="474"/>
      <c r="AA101" s="475"/>
      <c r="AB101" s="476"/>
      <c r="AC101" s="98"/>
      <c r="AD101" s="90"/>
      <c r="AE101" s="81">
        <f t="shared" si="42"/>
        <v>0</v>
      </c>
      <c r="AF101" s="353">
        <f t="shared" si="41"/>
        <v>0</v>
      </c>
      <c r="AH101" s="34"/>
      <c r="AI101" s="13"/>
      <c r="AJ101" s="21"/>
      <c r="AK101" s="373"/>
      <c r="AL101" s="374"/>
      <c r="AM101" s="373"/>
      <c r="AN101" s="373"/>
      <c r="AO101" s="34"/>
      <c r="AP101" s="13"/>
    </row>
    <row r="102" spans="1:42" ht="15" customHeight="1" x14ac:dyDescent="0.25">
      <c r="A102" s="558"/>
      <c r="B102" s="472"/>
      <c r="C102" s="549"/>
      <c r="D102" s="528"/>
      <c r="E102" s="528"/>
      <c r="F102" s="335"/>
      <c r="G102" s="341"/>
      <c r="H102" s="86"/>
      <c r="I102" s="105"/>
      <c r="J102" s="104"/>
      <c r="K102" s="87"/>
      <c r="L102" s="332"/>
      <c r="M102" s="99"/>
      <c r="N102" s="349"/>
      <c r="O102" s="343"/>
      <c r="P102" s="89"/>
      <c r="Q102" s="477"/>
      <c r="R102" s="475"/>
      <c r="S102" s="475"/>
      <c r="T102" s="478"/>
      <c r="U102" s="167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383">
        <f>IF(L102="",0,IF(OR(P102="Mut+ext",VLOOKUP(L102,Paramétrage!$C$6:$E$28,2,0)=0),0,IF(O102="","saisir capacité",M102*U102*VLOOKUP(L102,Paramétrage!$C$6:$E$28,2,0))))</f>
        <v>0</v>
      </c>
      <c r="W102" s="351"/>
      <c r="X102" s="384">
        <f t="shared" si="40"/>
        <v>0</v>
      </c>
      <c r="Y102" s="168">
        <f>IF(L102="",0,IF(ISERROR(W102+V102*VLOOKUP(L102,Paramétrage!$C$6:$E$28,3,0))=TRUE,X102,W102+V102*VLOOKUP(L102,Paramétrage!$C$6:$E$28,3,0)))</f>
        <v>0</v>
      </c>
      <c r="Z102" s="474"/>
      <c r="AA102" s="475"/>
      <c r="AB102" s="476"/>
      <c r="AC102" s="98"/>
      <c r="AD102" s="90"/>
      <c r="AE102" s="81">
        <f t="shared" si="42"/>
        <v>0</v>
      </c>
      <c r="AF102" s="353">
        <f t="shared" si="41"/>
        <v>0</v>
      </c>
      <c r="AH102" s="34"/>
      <c r="AI102" s="13"/>
      <c r="AJ102" s="21"/>
      <c r="AK102" s="373"/>
      <c r="AL102" s="374"/>
      <c r="AM102" s="373"/>
      <c r="AN102" s="373"/>
      <c r="AO102" s="34"/>
      <c r="AP102" s="13"/>
    </row>
    <row r="103" spans="1:42" ht="15" customHeight="1" x14ac:dyDescent="0.25">
      <c r="A103" s="558"/>
      <c r="B103" s="472"/>
      <c r="C103" s="549"/>
      <c r="D103" s="528"/>
      <c r="E103" s="528"/>
      <c r="F103" s="333"/>
      <c r="G103" s="341"/>
      <c r="H103" s="86"/>
      <c r="I103" s="105"/>
      <c r="J103" s="104"/>
      <c r="K103" s="87"/>
      <c r="L103" s="332"/>
      <c r="M103" s="99"/>
      <c r="N103" s="349"/>
      <c r="O103" s="343"/>
      <c r="P103" s="89"/>
      <c r="Q103" s="477"/>
      <c r="R103" s="475"/>
      <c r="S103" s="475"/>
      <c r="T103" s="478"/>
      <c r="U103" s="167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383">
        <f>IF(L103="",0,IF(OR(P103="Mut+ext",VLOOKUP(L103,Paramétrage!$C$6:$E$28,2,0)=0),0,IF(O103="","saisir capacité",M103*U103*VLOOKUP(L103,Paramétrage!$C$6:$E$28,2,0))))</f>
        <v>0</v>
      </c>
      <c r="W103" s="351"/>
      <c r="X103" s="384">
        <f t="shared" si="40"/>
        <v>0</v>
      </c>
      <c r="Y103" s="168">
        <f>IF(L103="",0,IF(ISERROR(W103+V103*VLOOKUP(L103,Paramétrage!$C$6:$E$28,3,0))=TRUE,X103,W103+V103*VLOOKUP(L103,Paramétrage!$C$6:$E$28,3,0)))</f>
        <v>0</v>
      </c>
      <c r="Z103" s="474"/>
      <c r="AA103" s="475"/>
      <c r="AB103" s="476"/>
      <c r="AC103" s="98"/>
      <c r="AD103" s="90"/>
      <c r="AE103" s="81">
        <f t="shared" si="42"/>
        <v>0</v>
      </c>
      <c r="AF103" s="353">
        <f t="shared" si="41"/>
        <v>0</v>
      </c>
      <c r="AH103" s="34"/>
      <c r="AI103" s="13"/>
      <c r="AJ103" s="21"/>
      <c r="AK103" s="373"/>
      <c r="AL103" s="374"/>
      <c r="AM103" s="373"/>
      <c r="AN103" s="373"/>
      <c r="AO103" s="34"/>
      <c r="AP103" s="13"/>
    </row>
    <row r="104" spans="1:42" ht="15" customHeight="1" x14ac:dyDescent="0.25">
      <c r="A104" s="558"/>
      <c r="B104" s="472"/>
      <c r="C104" s="549"/>
      <c r="D104" s="528"/>
      <c r="E104" s="528"/>
      <c r="F104" s="333"/>
      <c r="G104" s="341"/>
      <c r="H104" s="86"/>
      <c r="I104" s="105"/>
      <c r="J104" s="104"/>
      <c r="K104" s="87"/>
      <c r="L104" s="332"/>
      <c r="M104" s="99"/>
      <c r="N104" s="349"/>
      <c r="O104" s="343"/>
      <c r="P104" s="89"/>
      <c r="Q104" s="477"/>
      <c r="R104" s="475"/>
      <c r="S104" s="475"/>
      <c r="T104" s="478"/>
      <c r="U104" s="167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83">
        <f>IF(L104="",0,IF(OR(P104="Mut+ext",VLOOKUP(L104,Paramétrage!$C$6:$E$28,2,0)=0),0,IF(O104="","saisir capacité",M104*U104*VLOOKUP(L104,Paramétrage!$C$6:$E$28,2,0))))</f>
        <v>0</v>
      </c>
      <c r="W104" s="351"/>
      <c r="X104" s="384">
        <f t="shared" si="40"/>
        <v>0</v>
      </c>
      <c r="Y104" s="168">
        <f>IF(L104="",0,IF(ISERROR(W104+V104*VLOOKUP(L104,Paramétrage!$C$6:$E$28,3,0))=TRUE,X104,W104+V104*VLOOKUP(L104,Paramétrage!$C$6:$E$28,3,0)))</f>
        <v>0</v>
      </c>
      <c r="Z104" s="474"/>
      <c r="AA104" s="475"/>
      <c r="AB104" s="476"/>
      <c r="AC104" s="98"/>
      <c r="AD104" s="90"/>
      <c r="AE104" s="81">
        <f t="shared" si="42"/>
        <v>0</v>
      </c>
      <c r="AF104" s="353">
        <f t="shared" si="41"/>
        <v>0</v>
      </c>
      <c r="AH104" s="34"/>
      <c r="AI104" s="13"/>
      <c r="AJ104" s="21"/>
      <c r="AK104" s="373"/>
      <c r="AL104" s="374"/>
      <c r="AM104" s="373"/>
      <c r="AN104" s="373"/>
      <c r="AO104" s="34"/>
      <c r="AP104" s="13"/>
    </row>
    <row r="105" spans="1:42" ht="15" customHeight="1" x14ac:dyDescent="0.25">
      <c r="A105" s="558"/>
      <c r="B105" s="472"/>
      <c r="C105" s="549"/>
      <c r="D105" s="528"/>
      <c r="E105" s="528"/>
      <c r="F105" s="333"/>
      <c r="G105" s="341"/>
      <c r="H105" s="86"/>
      <c r="I105" s="105"/>
      <c r="J105" s="104"/>
      <c r="K105" s="87"/>
      <c r="L105" s="332"/>
      <c r="M105" s="99"/>
      <c r="N105" s="349"/>
      <c r="O105" s="343"/>
      <c r="P105" s="89"/>
      <c r="Q105" s="477"/>
      <c r="R105" s="475"/>
      <c r="S105" s="475"/>
      <c r="T105" s="478"/>
      <c r="U105" s="167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83">
        <f>IF(L105="",0,IF(OR(P105="Mut+ext",VLOOKUP(L105,Paramétrage!$C$6:$E$28,2,0)=0),0,IF(O105="","saisir capacité",M105*U105*VLOOKUP(L105,Paramétrage!$C$6:$E$28,2,0))))</f>
        <v>0</v>
      </c>
      <c r="W105" s="351"/>
      <c r="X105" s="384">
        <f t="shared" si="40"/>
        <v>0</v>
      </c>
      <c r="Y105" s="168">
        <f>IF(L105="",0,IF(ISERROR(W105+V105*VLOOKUP(L105,Paramétrage!$C$6:$E$28,3,0))=TRUE,X105,W105+V105*VLOOKUP(L105,Paramétrage!$C$6:$E$28,3,0)))</f>
        <v>0</v>
      </c>
      <c r="Z105" s="474"/>
      <c r="AA105" s="475"/>
      <c r="AB105" s="476"/>
      <c r="AC105" s="98"/>
      <c r="AD105" s="90"/>
      <c r="AE105" s="81">
        <f t="shared" si="42"/>
        <v>0</v>
      </c>
      <c r="AF105" s="353">
        <f t="shared" si="41"/>
        <v>0</v>
      </c>
      <c r="AH105" s="34"/>
      <c r="AI105" s="13"/>
      <c r="AJ105" s="21"/>
      <c r="AK105" s="373"/>
      <c r="AL105" s="374"/>
      <c r="AM105" s="373"/>
      <c r="AN105" s="373"/>
      <c r="AO105" s="34"/>
      <c r="AP105" s="13"/>
    </row>
    <row r="106" spans="1:42" ht="15" customHeight="1" x14ac:dyDescent="0.25">
      <c r="A106" s="558"/>
      <c r="B106" s="472"/>
      <c r="C106" s="549"/>
      <c r="D106" s="529"/>
      <c r="E106" s="529"/>
      <c r="F106" s="333"/>
      <c r="G106" s="341"/>
      <c r="H106" s="86"/>
      <c r="I106" s="105"/>
      <c r="J106" s="104"/>
      <c r="K106" s="87"/>
      <c r="L106" s="332"/>
      <c r="M106" s="99"/>
      <c r="N106" s="349"/>
      <c r="O106" s="343"/>
      <c r="P106" s="89"/>
      <c r="Q106" s="477"/>
      <c r="R106" s="475"/>
      <c r="S106" s="475"/>
      <c r="T106" s="478"/>
      <c r="U106" s="167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83">
        <f>IF(L106="",0,IF(OR(P106="Mut+ext",VLOOKUP(L106,Paramétrage!$C$6:$E$28,2,0)=0),0,IF(O106="","saisir capacité",M106*U106*VLOOKUP(L106,Paramétrage!$C$6:$E$28,2,0))))</f>
        <v>0</v>
      </c>
      <c r="W106" s="351"/>
      <c r="X106" s="384">
        <f t="shared" si="40"/>
        <v>0</v>
      </c>
      <c r="Y106" s="168">
        <f>IF(L106="",0,IF(ISERROR(W106+V106*VLOOKUP(L106,Paramétrage!$C$6:$E$28,3,0))=TRUE,X106,W106+V106*VLOOKUP(L106,Paramétrage!$C$6:$E$28,3,0)))</f>
        <v>0</v>
      </c>
      <c r="Z106" s="474"/>
      <c r="AA106" s="475"/>
      <c r="AB106" s="476"/>
      <c r="AC106" s="98"/>
      <c r="AD106" s="90"/>
      <c r="AE106" s="81">
        <f t="shared" si="42"/>
        <v>0</v>
      </c>
      <c r="AF106" s="353">
        <f t="shared" si="41"/>
        <v>0</v>
      </c>
      <c r="AH106" s="34"/>
      <c r="AI106" s="13"/>
      <c r="AJ106" s="21"/>
      <c r="AK106" s="373"/>
      <c r="AL106" s="374"/>
      <c r="AM106" s="373"/>
      <c r="AN106" s="373"/>
      <c r="AO106" s="34"/>
      <c r="AP106" s="13"/>
    </row>
    <row r="107" spans="1:42" x14ac:dyDescent="0.25">
      <c r="A107" s="558"/>
      <c r="B107" s="473"/>
      <c r="C107" s="550"/>
      <c r="D107" s="375"/>
      <c r="E107" s="375"/>
      <c r="F107" s="376"/>
      <c r="G107" s="377"/>
      <c r="H107" s="276"/>
      <c r="I107" s="283"/>
      <c r="J107" s="277"/>
      <c r="K107" s="278"/>
      <c r="L107" s="378"/>
      <c r="M107" s="135">
        <f>AE107</f>
        <v>42</v>
      </c>
      <c r="N107" s="379">
        <f>SUM(N99:N106)</f>
        <v>190</v>
      </c>
      <c r="O107" s="379"/>
      <c r="P107" s="279"/>
      <c r="Q107" s="280"/>
      <c r="R107" s="280"/>
      <c r="S107" s="280"/>
      <c r="T107" s="281"/>
      <c r="U107" s="223"/>
      <c r="V107" s="380">
        <f>SUM(V99:V106)</f>
        <v>42</v>
      </c>
      <c r="W107" s="381">
        <f>SUM(W99:W106)</f>
        <v>0</v>
      </c>
      <c r="X107" s="382">
        <f t="shared" si="39"/>
        <v>42</v>
      </c>
      <c r="Y107" s="136">
        <f>SUM(Y99:Y106)</f>
        <v>63</v>
      </c>
      <c r="Z107" s="224"/>
      <c r="AA107" s="225"/>
      <c r="AB107" s="226"/>
      <c r="AC107" s="227"/>
      <c r="AD107" s="228"/>
      <c r="AE107" s="213">
        <f>SUM(AE99:AE106)</f>
        <v>42</v>
      </c>
      <c r="AF107" s="214">
        <f>SUM(AF99:AF106)</f>
        <v>3990</v>
      </c>
    </row>
    <row r="108" spans="1:42" hidden="1" x14ac:dyDescent="0.25">
      <c r="A108" s="558"/>
      <c r="B108" s="554" t="s">
        <v>130</v>
      </c>
      <c r="C108" s="525"/>
      <c r="D108" s="527"/>
      <c r="E108" s="528"/>
      <c r="F108" s="334"/>
      <c r="G108" s="341"/>
      <c r="H108" s="86"/>
      <c r="I108" s="105"/>
      <c r="J108" s="104"/>
      <c r="K108" s="87"/>
      <c r="L108" s="332"/>
      <c r="M108" s="99"/>
      <c r="N108" s="349"/>
      <c r="O108" s="343"/>
      <c r="P108" s="92"/>
      <c r="Q108" s="482"/>
      <c r="R108" s="480"/>
      <c r="S108" s="480"/>
      <c r="T108" s="483"/>
      <c r="U108" s="167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83">
        <f>IF(L108="",0,IF(OR(P108="Mut+ext",VLOOKUP(L108,Paramétrage!$C$6:$E$28,2,0)=0),0,IF(O108="","saisir capacité",M108*U108*VLOOKUP(L108,Paramétrage!$C$6:$E$28,2,0))))</f>
        <v>0</v>
      </c>
      <c r="W108" s="351"/>
      <c r="X108" s="384">
        <f t="shared" ref="X108:X117" si="43">IF(ISERROR(V108+W108)=TRUE,V108,V108+W108)</f>
        <v>0</v>
      </c>
      <c r="Y108" s="168">
        <f>IF(L108="",0,IF(ISERROR(W108+V108*VLOOKUP(L108,Paramétrage!$C$6:$E$28,3,0))=TRUE,X108,W108+V108*VLOOKUP(L108,Paramétrage!$C$6:$E$28,3,0)))</f>
        <v>0</v>
      </c>
      <c r="Z108" s="474"/>
      <c r="AA108" s="475"/>
      <c r="AB108" s="476"/>
      <c r="AC108" s="98"/>
      <c r="AD108" s="91"/>
      <c r="AE108" s="81">
        <f t="shared" ref="AE108:AE113" si="44">IF(F108="",0,IF(J108="",0,IF(SUMIF($F$108:$F$117,F108,$N$108:$N$117)=0,0,IF(K108="",AF108/SUMIF($F$108:$F$117,F108,$N$108:$N$117),AF108/(SUMIF($F$108:$F$117,F108,$N$108:$N$117)/K108)))))</f>
        <v>0</v>
      </c>
      <c r="AF108" s="347">
        <f t="shared" ref="AF108:AF117" si="45">M108*N108</f>
        <v>0</v>
      </c>
      <c r="AH108" s="34"/>
      <c r="AI108" s="13"/>
      <c r="AJ108" s="21"/>
      <c r="AK108" s="373"/>
      <c r="AL108" s="374"/>
      <c r="AM108" s="373"/>
      <c r="AN108" s="373"/>
      <c r="AO108" s="34"/>
      <c r="AP108" s="13"/>
    </row>
    <row r="109" spans="1:42" hidden="1" x14ac:dyDescent="0.25">
      <c r="A109" s="558"/>
      <c r="B109" s="555"/>
      <c r="C109" s="525"/>
      <c r="D109" s="527"/>
      <c r="E109" s="528"/>
      <c r="F109" s="333"/>
      <c r="G109" s="348"/>
      <c r="H109" s="86"/>
      <c r="I109" s="105"/>
      <c r="J109" s="104"/>
      <c r="K109" s="87"/>
      <c r="L109" s="332"/>
      <c r="M109" s="99"/>
      <c r="N109" s="349"/>
      <c r="O109" s="343"/>
      <c r="P109" s="89"/>
      <c r="Q109" s="482"/>
      <c r="R109" s="480"/>
      <c r="S109" s="480"/>
      <c r="T109" s="483"/>
      <c r="U109" s="167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383">
        <f>IF(L109="",0,IF(OR(P109="Mut+ext",VLOOKUP(L109,Paramétrage!$C$6:$E$28,2,0)=0),0,IF(O109="","saisir capacité",M109*U109*VLOOKUP(L109,Paramétrage!$C$6:$E$28,2,0))))</f>
        <v>0</v>
      </c>
      <c r="W109" s="351"/>
      <c r="X109" s="384">
        <f t="shared" si="43"/>
        <v>0</v>
      </c>
      <c r="Y109" s="168">
        <f>IF(L109="",0,IF(ISERROR(W109+V109*VLOOKUP(L109,Paramétrage!$C$6:$E$28,3,0))=TRUE,X109,W109+V109*VLOOKUP(L109,Paramétrage!$C$6:$E$28,3,0)))</f>
        <v>0</v>
      </c>
      <c r="Z109" s="474"/>
      <c r="AA109" s="475"/>
      <c r="AB109" s="476"/>
      <c r="AC109" s="98"/>
      <c r="AD109" s="90"/>
      <c r="AE109" s="81">
        <f t="shared" si="44"/>
        <v>0</v>
      </c>
      <c r="AF109" s="353">
        <f t="shared" si="45"/>
        <v>0</v>
      </c>
      <c r="AH109" s="34"/>
      <c r="AI109" s="13"/>
      <c r="AJ109" s="21"/>
      <c r="AK109" s="373"/>
      <c r="AL109" s="374"/>
      <c r="AM109" s="373"/>
      <c r="AN109" s="373"/>
      <c r="AO109" s="34"/>
      <c r="AP109" s="13"/>
    </row>
    <row r="110" spans="1:42" hidden="1" x14ac:dyDescent="0.25">
      <c r="A110" s="558"/>
      <c r="B110" s="555"/>
      <c r="C110" s="525"/>
      <c r="D110" s="527"/>
      <c r="E110" s="528"/>
      <c r="F110" s="335"/>
      <c r="G110" s="348"/>
      <c r="H110" s="86"/>
      <c r="I110" s="105"/>
      <c r="J110" s="104"/>
      <c r="K110" s="87"/>
      <c r="L110" s="332"/>
      <c r="M110" s="99"/>
      <c r="N110" s="349"/>
      <c r="O110" s="343"/>
      <c r="P110" s="89"/>
      <c r="Q110" s="482"/>
      <c r="R110" s="480"/>
      <c r="S110" s="480"/>
      <c r="T110" s="483"/>
      <c r="U110" s="16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383">
        <f>IF(L110="",0,IF(OR(P110="Mut+ext",VLOOKUP(L110,Paramétrage!$C$6:$E$28,2,0)=0),0,IF(O110="","saisir capacité",M110*U110*VLOOKUP(L110,Paramétrage!$C$6:$E$28,2,0))))</f>
        <v>0</v>
      </c>
      <c r="W110" s="351"/>
      <c r="X110" s="384">
        <f t="shared" si="43"/>
        <v>0</v>
      </c>
      <c r="Y110" s="168">
        <f>IF(L110="",0,IF(ISERROR(W110+V110*VLOOKUP(L110,Paramétrage!$C$6:$E$28,3,0))=TRUE,X110,W110+V110*VLOOKUP(L110,Paramétrage!$C$6:$E$28,3,0)))</f>
        <v>0</v>
      </c>
      <c r="Z110" s="474"/>
      <c r="AA110" s="475"/>
      <c r="AB110" s="476"/>
      <c r="AC110" s="98"/>
      <c r="AD110" s="90"/>
      <c r="AE110" s="81" t="e">
        <f>IF(#REF!="",0,IF(J110="",0,IF(SUMIF($F$108:$F$117,#REF!,$N$108:$N$117)=0,0,IF(K110="",AF110/SUMIF($F$108:$F$117,#REF!,$N$108:$N$117),AF110/(SUMIF($F$108:$F$117,#REF!,$N$108:$N$117)/K110)))))</f>
        <v>#REF!</v>
      </c>
      <c r="AF110" s="353">
        <f t="shared" si="45"/>
        <v>0</v>
      </c>
      <c r="AH110" s="34"/>
      <c r="AI110" s="13"/>
      <c r="AJ110" s="21"/>
      <c r="AK110" s="373"/>
      <c r="AL110" s="374"/>
      <c r="AM110" s="373"/>
      <c r="AN110" s="373"/>
      <c r="AO110" s="34"/>
      <c r="AP110" s="13"/>
    </row>
    <row r="111" spans="1:42" hidden="1" x14ac:dyDescent="0.25">
      <c r="A111" s="558"/>
      <c r="B111" s="555"/>
      <c r="C111" s="525"/>
      <c r="D111" s="527"/>
      <c r="E111" s="528"/>
      <c r="F111" s="268"/>
      <c r="G111" s="348"/>
      <c r="H111" s="86"/>
      <c r="I111" s="105"/>
      <c r="J111" s="104"/>
      <c r="K111" s="87"/>
      <c r="L111" s="332"/>
      <c r="M111" s="99"/>
      <c r="N111" s="349"/>
      <c r="O111" s="343"/>
      <c r="P111" s="89"/>
      <c r="Q111" s="482"/>
      <c r="R111" s="480"/>
      <c r="S111" s="480"/>
      <c r="T111" s="483"/>
      <c r="U111" s="16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383">
        <f>IF(L111="",0,IF(OR(P111="Mut+ext",VLOOKUP(L111,Paramétrage!$C$6:$E$28,2,0)=0),0,IF(O111="","saisir capacité",M111*U111*VLOOKUP(L111,Paramétrage!$C$6:$E$28,2,0))))</f>
        <v>0</v>
      </c>
      <c r="W111" s="351"/>
      <c r="X111" s="384">
        <f t="shared" si="43"/>
        <v>0</v>
      </c>
      <c r="Y111" s="168">
        <f>IF(L111="",0,IF(ISERROR(W111+V111*VLOOKUP(L111,Paramétrage!$C$6:$E$28,3,0))=TRUE,X111,W111+V111*VLOOKUP(L111,Paramétrage!$C$6:$E$28,3,0)))</f>
        <v>0</v>
      </c>
      <c r="Z111" s="474"/>
      <c r="AA111" s="475"/>
      <c r="AB111" s="476"/>
      <c r="AC111" s="98"/>
      <c r="AD111" s="90"/>
      <c r="AE111" s="81">
        <f>IF(F110="",0,IF(J111="",0,IF(SUMIF($F$108:$F$117,F110,$N$108:$N$117)=0,0,IF(K111="",AF111/SUMIF($F$108:$F$117,F110,$N$108:$N$117),AF111/(SUMIF($F$108:$F$117,F110,$N$108:$N$117)/K111)))))</f>
        <v>0</v>
      </c>
      <c r="AF111" s="353">
        <f t="shared" si="45"/>
        <v>0</v>
      </c>
      <c r="AH111" s="34"/>
      <c r="AI111" s="13"/>
      <c r="AJ111" s="21"/>
      <c r="AK111" s="373"/>
      <c r="AL111" s="374"/>
      <c r="AM111" s="373"/>
      <c r="AN111" s="373"/>
      <c r="AO111" s="34"/>
      <c r="AP111" s="13"/>
    </row>
    <row r="112" spans="1:42" hidden="1" x14ac:dyDescent="0.25">
      <c r="A112" s="558"/>
      <c r="B112" s="555"/>
      <c r="C112" s="525"/>
      <c r="D112" s="527"/>
      <c r="E112" s="528"/>
      <c r="F112" s="333"/>
      <c r="G112" s="362"/>
      <c r="H112" s="86"/>
      <c r="I112" s="105"/>
      <c r="J112" s="104"/>
      <c r="K112" s="87"/>
      <c r="L112" s="332"/>
      <c r="M112" s="99"/>
      <c r="N112" s="349"/>
      <c r="O112" s="343"/>
      <c r="P112" s="89"/>
      <c r="Q112" s="477"/>
      <c r="R112" s="475"/>
      <c r="S112" s="475"/>
      <c r="T112" s="478"/>
      <c r="U112" s="16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383">
        <f>IF(L112="",0,IF(OR(P112="Mut+ext",VLOOKUP(L112,Paramétrage!$C$6:$E$28,2,0)=0),0,IF(O112="","saisir capacité",M112*U112*VLOOKUP(L112,Paramétrage!$C$6:$E$28,2,0))))</f>
        <v>0</v>
      </c>
      <c r="W112" s="351"/>
      <c r="X112" s="384">
        <f t="shared" si="43"/>
        <v>0</v>
      </c>
      <c r="Y112" s="168">
        <f>IF(L112="",0,IF(ISERROR(W112+V112*VLOOKUP(L112,Paramétrage!$C$6:$E$28,3,0))=TRUE,X112,W112+V112*VLOOKUP(L112,Paramétrage!$C$6:$E$28,3,0)))</f>
        <v>0</v>
      </c>
      <c r="Z112" s="474"/>
      <c r="AA112" s="475"/>
      <c r="AB112" s="476"/>
      <c r="AC112" s="98"/>
      <c r="AD112" s="90"/>
      <c r="AE112" s="81">
        <f t="shared" si="44"/>
        <v>0</v>
      </c>
      <c r="AF112" s="353">
        <f t="shared" si="45"/>
        <v>0</v>
      </c>
      <c r="AH112" s="34"/>
      <c r="AI112" s="13"/>
      <c r="AJ112" s="21"/>
      <c r="AK112" s="373"/>
      <c r="AL112" s="374"/>
      <c r="AM112" s="373"/>
      <c r="AN112" s="373"/>
      <c r="AO112" s="34"/>
      <c r="AP112" s="13"/>
    </row>
    <row r="113" spans="1:42" hidden="1" x14ac:dyDescent="0.25">
      <c r="A113" s="558"/>
      <c r="B113" s="555"/>
      <c r="C113" s="525"/>
      <c r="D113" s="527"/>
      <c r="E113" s="528"/>
      <c r="F113" s="333"/>
      <c r="G113" s="362"/>
      <c r="H113" s="86"/>
      <c r="I113" s="105"/>
      <c r="J113" s="104"/>
      <c r="K113" s="87"/>
      <c r="L113" s="332"/>
      <c r="M113" s="99"/>
      <c r="N113" s="349"/>
      <c r="O113" s="343"/>
      <c r="P113" s="89"/>
      <c r="Q113" s="477"/>
      <c r="R113" s="475"/>
      <c r="S113" s="475"/>
      <c r="T113" s="478"/>
      <c r="U113" s="167" t="str">
        <f>IF(OR(O113="",L113=Paramétrage!$C$10,L113=Paramétrage!$C$13,L113=Paramétrage!$C$16,L113=Paramétrage!$C$19,L113=Paramétrage!$C$23,L113=Paramétrage!$C$26,AND(L113&lt;&gt;Paramétrage!$C$9,P113="Mut+ext")),"",ROUNDUP(N113/O113,0))</f>
        <v/>
      </c>
      <c r="V113" s="383">
        <f>IF(L113="",0,IF(OR(P113="Mut+ext",VLOOKUP(L113,Paramétrage!$C$6:$E$28,2,0)=0),0,IF(O113="","saisir capacité",M113*U113*VLOOKUP(L113,Paramétrage!$C$6:$E$28,2,0))))</f>
        <v>0</v>
      </c>
      <c r="W113" s="351"/>
      <c r="X113" s="384">
        <f t="shared" si="43"/>
        <v>0</v>
      </c>
      <c r="Y113" s="168">
        <f>IF(L113="",0,IF(ISERROR(W113+V113*VLOOKUP(L113,Paramétrage!$C$6:$E$28,3,0))=TRUE,X113,W113+V113*VLOOKUP(L113,Paramétrage!$C$6:$E$28,3,0)))</f>
        <v>0</v>
      </c>
      <c r="Z113" s="474"/>
      <c r="AA113" s="475"/>
      <c r="AB113" s="476"/>
      <c r="AC113" s="98"/>
      <c r="AD113" s="90"/>
      <c r="AE113" s="81">
        <f t="shared" si="44"/>
        <v>0</v>
      </c>
      <c r="AF113" s="353">
        <f t="shared" si="45"/>
        <v>0</v>
      </c>
      <c r="AH113" s="34"/>
      <c r="AI113" s="13"/>
      <c r="AJ113" s="21"/>
      <c r="AK113" s="373"/>
      <c r="AL113" s="374"/>
      <c r="AM113" s="373"/>
      <c r="AN113" s="373"/>
      <c r="AO113" s="34"/>
      <c r="AP113" s="13"/>
    </row>
    <row r="114" spans="1:42" hidden="1" x14ac:dyDescent="0.25">
      <c r="A114" s="558"/>
      <c r="B114" s="555"/>
      <c r="C114" s="525"/>
      <c r="D114" s="527"/>
      <c r="E114" s="528"/>
      <c r="F114" s="333"/>
      <c r="G114" s="362"/>
      <c r="H114" s="86"/>
      <c r="I114" s="105"/>
      <c r="J114" s="104"/>
      <c r="K114" s="87"/>
      <c r="L114" s="332"/>
      <c r="M114" s="99"/>
      <c r="N114" s="349"/>
      <c r="O114" s="343"/>
      <c r="P114" s="89"/>
      <c r="Q114" s="477"/>
      <c r="R114" s="475"/>
      <c r="S114" s="475"/>
      <c r="T114" s="478"/>
      <c r="U114" s="167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83">
        <f>IF(L114="",0,IF(OR(P114="Mut+ext",VLOOKUP(L114,Paramétrage!$C$6:$E$28,2,0)=0),0,IF(O114="","saisir capacité",M114*U114*VLOOKUP(L114,Paramétrage!$C$6:$E$28,2,0))))</f>
        <v>0</v>
      </c>
      <c r="W114" s="351"/>
      <c r="X114" s="384">
        <f t="shared" ref="X114:X115" si="46">IF(ISERROR(V114+W114)=TRUE,V114,V114+W114)</f>
        <v>0</v>
      </c>
      <c r="Y114" s="168">
        <f>IF(L114="",0,IF(ISERROR(W114+V114*VLOOKUP(L114,Paramétrage!$C$6:$E$28,3,0))=TRUE,X114,W114+V114*VLOOKUP(L114,Paramétrage!$C$6:$E$28,3,0)))</f>
        <v>0</v>
      </c>
      <c r="Z114" s="474"/>
      <c r="AA114" s="475"/>
      <c r="AB114" s="476"/>
      <c r="AC114" s="98"/>
      <c r="AD114" s="90"/>
      <c r="AE114" s="81">
        <f t="shared" ref="AE114:AE115" si="47">IF(F114="",0,IF(J114="",0,IF(SUMIF($F$108:$F$117,F114,$N$108:$N$117)=0,0,IF(K114="",AF114/SUMIF($F$108:$F$117,F114,$N$108:$N$117),AF114/(SUMIF($F$108:$F$117,F114,$N$108:$N$117)/K114)))))</f>
        <v>0</v>
      </c>
      <c r="AF114" s="353">
        <f t="shared" ref="AF114:AF115" si="48">M114*N114</f>
        <v>0</v>
      </c>
      <c r="AH114" s="34"/>
      <c r="AI114" s="13"/>
      <c r="AJ114" s="21"/>
      <c r="AK114" s="373"/>
      <c r="AL114" s="374"/>
      <c r="AM114" s="373"/>
      <c r="AN114" s="373"/>
      <c r="AO114" s="34"/>
      <c r="AP114" s="13"/>
    </row>
    <row r="115" spans="1:42" hidden="1" x14ac:dyDescent="0.25">
      <c r="A115" s="558"/>
      <c r="B115" s="555"/>
      <c r="C115" s="525"/>
      <c r="D115" s="527"/>
      <c r="E115" s="528"/>
      <c r="F115" s="333"/>
      <c r="G115" s="362"/>
      <c r="H115" s="86"/>
      <c r="I115" s="105"/>
      <c r="J115" s="104"/>
      <c r="K115" s="87"/>
      <c r="L115" s="332"/>
      <c r="M115" s="99"/>
      <c r="N115" s="349"/>
      <c r="O115" s="343"/>
      <c r="P115" s="89"/>
      <c r="Q115" s="477"/>
      <c r="R115" s="475"/>
      <c r="S115" s="475"/>
      <c r="T115" s="478"/>
      <c r="U115" s="167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83">
        <f>IF(L115="",0,IF(OR(P115="Mut+ext",VLOOKUP(L115,Paramétrage!$C$6:$E$28,2,0)=0),0,IF(O115="","saisir capacité",M115*U115*VLOOKUP(L115,Paramétrage!$C$6:$E$28,2,0))))</f>
        <v>0</v>
      </c>
      <c r="W115" s="351"/>
      <c r="X115" s="384">
        <f t="shared" si="46"/>
        <v>0</v>
      </c>
      <c r="Y115" s="168">
        <f>IF(L115="",0,IF(ISERROR(W115+V115*VLOOKUP(L115,Paramétrage!$C$6:$E$28,3,0))=TRUE,X115,W115+V115*VLOOKUP(L115,Paramétrage!$C$6:$E$28,3,0)))</f>
        <v>0</v>
      </c>
      <c r="Z115" s="474"/>
      <c r="AA115" s="475"/>
      <c r="AB115" s="476"/>
      <c r="AC115" s="98"/>
      <c r="AD115" s="90"/>
      <c r="AE115" s="81">
        <f t="shared" si="47"/>
        <v>0</v>
      </c>
      <c r="AF115" s="353">
        <f t="shared" si="48"/>
        <v>0</v>
      </c>
      <c r="AH115" s="34"/>
      <c r="AI115" s="13"/>
      <c r="AJ115" s="21"/>
      <c r="AK115" s="373"/>
      <c r="AL115" s="374"/>
      <c r="AM115" s="373"/>
      <c r="AN115" s="373"/>
      <c r="AO115" s="34"/>
      <c r="AP115" s="13"/>
    </row>
    <row r="116" spans="1:42" hidden="1" x14ac:dyDescent="0.25">
      <c r="A116" s="558"/>
      <c r="B116" s="555"/>
      <c r="C116" s="525"/>
      <c r="D116" s="527"/>
      <c r="E116" s="528"/>
      <c r="F116" s="333"/>
      <c r="G116" s="362"/>
      <c r="H116" s="86"/>
      <c r="I116" s="105"/>
      <c r="J116" s="104"/>
      <c r="K116" s="87"/>
      <c r="L116" s="332"/>
      <c r="M116" s="99"/>
      <c r="N116" s="349"/>
      <c r="O116" s="343"/>
      <c r="P116" s="89"/>
      <c r="Q116" s="477"/>
      <c r="R116" s="475"/>
      <c r="S116" s="475"/>
      <c r="T116" s="478"/>
      <c r="U116" s="167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83">
        <f>IF(L116="",0,IF(OR(P116="Mut+ext",VLOOKUP(L116,Paramétrage!$C$6:$E$28,2,0)=0),0,IF(O116="","saisir capacité",M116*U116*VLOOKUP(L116,Paramétrage!$C$6:$E$28,2,0))))</f>
        <v>0</v>
      </c>
      <c r="W116" s="351"/>
      <c r="X116" s="384">
        <f t="shared" si="43"/>
        <v>0</v>
      </c>
      <c r="Y116" s="168">
        <f>IF(L116="",0,IF(ISERROR(W116+V116*VLOOKUP(L116,Paramétrage!$C$6:$E$28,3,0))=TRUE,X116,W116+V116*VLOOKUP(L116,Paramétrage!$C$6:$E$28,3,0)))</f>
        <v>0</v>
      </c>
      <c r="Z116" s="474"/>
      <c r="AA116" s="475"/>
      <c r="AB116" s="476"/>
      <c r="AC116" s="98"/>
      <c r="AD116" s="90"/>
      <c r="AE116" s="81">
        <f>IF(F116="",0,IF(J116="",0,IF(SUMIF($F$108:$F$117,F116,$N$108:$N$117)=0,0,IF(K116="",AF116/SUMIF($F$108:$F$117,F116,$N$108:$N$117),AF116/(SUMIF($F$108:$F$117,F116,$N$108:$N$117)/K116)))))</f>
        <v>0</v>
      </c>
      <c r="AF116" s="353">
        <f t="shared" si="45"/>
        <v>0</v>
      </c>
      <c r="AH116" s="34"/>
      <c r="AI116" s="13"/>
      <c r="AJ116" s="21"/>
      <c r="AK116" s="373"/>
      <c r="AL116" s="374"/>
      <c r="AM116" s="373"/>
      <c r="AN116" s="373"/>
      <c r="AO116" s="34"/>
      <c r="AP116" s="13"/>
    </row>
    <row r="117" spans="1:42" hidden="1" x14ac:dyDescent="0.25">
      <c r="A117" s="558"/>
      <c r="B117" s="555"/>
      <c r="C117" s="525"/>
      <c r="D117" s="527"/>
      <c r="E117" s="529"/>
      <c r="F117" s="333"/>
      <c r="G117" s="362"/>
      <c r="H117" s="86"/>
      <c r="I117" s="105"/>
      <c r="J117" s="104"/>
      <c r="K117" s="87"/>
      <c r="L117" s="332"/>
      <c r="M117" s="99"/>
      <c r="N117" s="349"/>
      <c r="O117" s="343"/>
      <c r="P117" s="89"/>
      <c r="Q117" s="477"/>
      <c r="R117" s="475"/>
      <c r="S117" s="475"/>
      <c r="T117" s="478"/>
      <c r="U117" s="167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83">
        <f>IF(L117="",0,IF(OR(P117="Mut+ext",VLOOKUP(L117,Paramétrage!$C$6:$E$28,2,0)=0),0,IF(O117="","saisir capacité",M117*U117*VLOOKUP(L117,Paramétrage!$C$6:$E$28,2,0))))</f>
        <v>0</v>
      </c>
      <c r="W117" s="351"/>
      <c r="X117" s="384">
        <f t="shared" si="43"/>
        <v>0</v>
      </c>
      <c r="Y117" s="168">
        <f>IF(L117="",0,IF(ISERROR(W117+V117*VLOOKUP(L117,Paramétrage!$C$6:$E$28,3,0))=TRUE,X117,W117+V117*VLOOKUP(L117,Paramétrage!$C$6:$E$28,3,0)))</f>
        <v>0</v>
      </c>
      <c r="Z117" s="474"/>
      <c r="AA117" s="475"/>
      <c r="AB117" s="476"/>
      <c r="AC117" s="98"/>
      <c r="AD117" s="90"/>
      <c r="AE117" s="81">
        <f>IF(F117="",0,IF(J117="",0,IF(SUMIF($F$108:$F$117,F117,$N$108:$N$117)=0,0,IF(K117="",AF117/SUMIF($F$108:$F$117,F117,$N$108:$N$117),AF117/(SUMIF($F$108:$F$117,F117,$N$108:$N$117)/K117)))))</f>
        <v>0</v>
      </c>
      <c r="AF117" s="353">
        <f t="shared" si="45"/>
        <v>0</v>
      </c>
      <c r="AH117" s="34"/>
      <c r="AI117" s="13"/>
      <c r="AJ117" s="21"/>
      <c r="AK117" s="373"/>
      <c r="AL117" s="374"/>
      <c r="AM117" s="373"/>
      <c r="AN117" s="373"/>
      <c r="AO117" s="34"/>
      <c r="AP117" s="13"/>
    </row>
    <row r="118" spans="1:42" hidden="1" x14ac:dyDescent="0.25">
      <c r="A118" s="558"/>
      <c r="B118" s="555"/>
      <c r="C118" s="525"/>
      <c r="D118" s="385"/>
      <c r="E118" s="385"/>
      <c r="F118" s="386"/>
      <c r="G118" s="387"/>
      <c r="H118" s="284"/>
      <c r="I118" s="285"/>
      <c r="J118" s="286"/>
      <c r="K118" s="287"/>
      <c r="L118" s="388"/>
      <c r="M118" s="172"/>
      <c r="N118" s="389"/>
      <c r="O118" s="389"/>
      <c r="P118" s="288"/>
      <c r="Q118" s="289"/>
      <c r="R118" s="289"/>
      <c r="S118" s="289"/>
      <c r="T118" s="290"/>
      <c r="U118" s="207"/>
      <c r="V118" s="390">
        <f>SUM(V108:V117)</f>
        <v>0</v>
      </c>
      <c r="W118" s="391">
        <f>SUM(W108:W117)</f>
        <v>0</v>
      </c>
      <c r="X118" s="392">
        <f t="shared" si="39"/>
        <v>0</v>
      </c>
      <c r="Y118" s="176">
        <f>SUM(Y108:Y117)</f>
        <v>0</v>
      </c>
      <c r="Z118" s="208"/>
      <c r="AA118" s="209"/>
      <c r="AB118" s="210"/>
      <c r="AC118" s="211"/>
      <c r="AD118" s="212"/>
      <c r="AE118" s="213" t="e">
        <f>SUM(AE108:AE117)</f>
        <v>#REF!</v>
      </c>
      <c r="AF118" s="214">
        <f>SUM(AF108:AF117)</f>
        <v>0</v>
      </c>
    </row>
    <row r="119" spans="1:42" ht="15.45" hidden="1" customHeight="1" x14ac:dyDescent="0.25">
      <c r="A119" s="558"/>
      <c r="B119" s="555"/>
      <c r="C119" s="525" t="s">
        <v>175</v>
      </c>
      <c r="D119" s="527" t="s">
        <v>176</v>
      </c>
      <c r="E119" s="530">
        <v>6</v>
      </c>
      <c r="F119" s="393"/>
      <c r="G119" s="341"/>
      <c r="H119" s="114"/>
      <c r="I119" s="241" t="s">
        <v>177</v>
      </c>
      <c r="J119" s="238"/>
      <c r="K119" s="239"/>
      <c r="L119" s="239"/>
      <c r="M119" s="99"/>
      <c r="N119" s="394"/>
      <c r="O119" s="395"/>
      <c r="P119" s="240" t="s">
        <v>95</v>
      </c>
      <c r="Q119" s="477"/>
      <c r="R119" s="475"/>
      <c r="S119" s="475"/>
      <c r="T119" s="478"/>
      <c r="U119" s="222"/>
      <c r="V119" s="383"/>
      <c r="W119" s="221"/>
      <c r="X119" s="383"/>
      <c r="Y119" s="168"/>
      <c r="Z119" s="474"/>
      <c r="AA119" s="475"/>
      <c r="AB119" s="476"/>
      <c r="AC119" s="98"/>
      <c r="AD119" s="90"/>
      <c r="AE119" s="81">
        <f>IF(F119="",0,IF(J119="",0,IF(SUMIF(F119:F123,F119,N119:N123)=0,0,IF(K119="",AF119/SUMIF(F119:F123,F119,N119:N123),AF119/(SUMIF(F119:F123,F119,N119:N123)/K119)))))</f>
        <v>0</v>
      </c>
      <c r="AF119" s="347">
        <f>M119*N119</f>
        <v>0</v>
      </c>
    </row>
    <row r="120" spans="1:42" ht="15.45" hidden="1" customHeight="1" x14ac:dyDescent="0.25">
      <c r="A120" s="558"/>
      <c r="B120" s="555"/>
      <c r="C120" s="525"/>
      <c r="D120" s="527"/>
      <c r="E120" s="528"/>
      <c r="F120" s="393"/>
      <c r="G120" s="341"/>
      <c r="H120" s="114"/>
      <c r="I120" s="241" t="s">
        <v>177</v>
      </c>
      <c r="J120" s="238"/>
      <c r="K120" s="239"/>
      <c r="L120" s="239"/>
      <c r="M120" s="99"/>
      <c r="N120" s="394"/>
      <c r="O120" s="395"/>
      <c r="P120" s="240" t="s">
        <v>95</v>
      </c>
      <c r="Q120" s="477"/>
      <c r="R120" s="475"/>
      <c r="S120" s="475"/>
      <c r="T120" s="478"/>
      <c r="U120" s="222"/>
      <c r="V120" s="383"/>
      <c r="W120" s="221"/>
      <c r="X120" s="383"/>
      <c r="Y120" s="168"/>
      <c r="Z120" s="474"/>
      <c r="AA120" s="475"/>
      <c r="AB120" s="476"/>
      <c r="AC120" s="98"/>
      <c r="AD120" s="90"/>
      <c r="AE120" s="81">
        <f>IF(F120="",0,IF(J120="",0,IF(SUMIF(F120:F124,F120,N120:N124)=0,0,IF(K120="",AF120/SUMIF(F120:F124,F120,N120:N124),AF120/(SUMIF(F120:F124,F120,N120:N124)/K120)))))</f>
        <v>0</v>
      </c>
      <c r="AF120" s="353">
        <f>M120*N120</f>
        <v>0</v>
      </c>
    </row>
    <row r="121" spans="1:42" ht="15.45" hidden="1" customHeight="1" x14ac:dyDescent="0.25">
      <c r="A121" s="558"/>
      <c r="B121" s="555"/>
      <c r="C121" s="525"/>
      <c r="D121" s="527"/>
      <c r="E121" s="528"/>
      <c r="F121" s="393"/>
      <c r="G121" s="341"/>
      <c r="H121" s="114"/>
      <c r="I121" s="241" t="s">
        <v>177</v>
      </c>
      <c r="J121" s="238"/>
      <c r="K121" s="239"/>
      <c r="L121" s="239"/>
      <c r="M121" s="99"/>
      <c r="N121" s="394"/>
      <c r="O121" s="395"/>
      <c r="P121" s="240" t="s">
        <v>95</v>
      </c>
      <c r="Q121" s="477"/>
      <c r="R121" s="475"/>
      <c r="S121" s="475"/>
      <c r="T121" s="478"/>
      <c r="U121" s="222"/>
      <c r="V121" s="383"/>
      <c r="W121" s="221"/>
      <c r="X121" s="383"/>
      <c r="Y121" s="168"/>
      <c r="Z121" s="474"/>
      <c r="AA121" s="475"/>
      <c r="AB121" s="476"/>
      <c r="AC121" s="98"/>
      <c r="AD121" s="91"/>
      <c r="AE121" s="81">
        <f>IF(F121="",0,IF(J121="",0,IF(SUMIF(F121:F134,F121,N121:N134)=0,0,IF(K121="",AF121/SUMIF(F121:F134,F121,N121:N134),AF121/(SUMIF(F121:F134,F121,N121:N134)/K121)))))</f>
        <v>0</v>
      </c>
      <c r="AF121" s="353">
        <f>M121*N121</f>
        <v>0</v>
      </c>
    </row>
    <row r="122" spans="1:42" ht="15.45" hidden="1" customHeight="1" x14ac:dyDescent="0.25">
      <c r="A122" s="558"/>
      <c r="B122" s="555"/>
      <c r="C122" s="525"/>
      <c r="D122" s="527"/>
      <c r="E122" s="528"/>
      <c r="F122" s="393"/>
      <c r="G122" s="341"/>
      <c r="H122" s="114"/>
      <c r="I122" s="241" t="s">
        <v>177</v>
      </c>
      <c r="J122" s="238"/>
      <c r="K122" s="239"/>
      <c r="L122" s="239"/>
      <c r="M122" s="99"/>
      <c r="N122" s="394"/>
      <c r="O122" s="395"/>
      <c r="P122" s="240" t="s">
        <v>95</v>
      </c>
      <c r="Q122" s="477"/>
      <c r="R122" s="475"/>
      <c r="S122" s="475"/>
      <c r="T122" s="478"/>
      <c r="U122" s="222"/>
      <c r="V122" s="383"/>
      <c r="W122" s="221"/>
      <c r="X122" s="383"/>
      <c r="Y122" s="168"/>
      <c r="Z122" s="474"/>
      <c r="AA122" s="475"/>
      <c r="AB122" s="476"/>
      <c r="AC122" s="98"/>
      <c r="AD122" s="90"/>
      <c r="AE122" s="81">
        <f>IF(F122="",0,IF(J122="",0,IF(SUMIF(F122:F135,F122,N122:N135)=0,0,IF(K122="",AF122/SUMIF(F122:F135,F122,N122:N135),AF122/(SUMIF(F122:F135,F122,N122:N135)/K122)))))</f>
        <v>0</v>
      </c>
      <c r="AF122" s="353">
        <f>M122*N122</f>
        <v>0</v>
      </c>
    </row>
    <row r="123" spans="1:42" ht="15.45" hidden="1" customHeight="1" x14ac:dyDescent="0.25">
      <c r="A123" s="558"/>
      <c r="B123" s="555"/>
      <c r="C123" s="525"/>
      <c r="D123" s="527"/>
      <c r="E123" s="529"/>
      <c r="F123" s="393"/>
      <c r="G123" s="341"/>
      <c r="H123" s="114"/>
      <c r="I123" s="241" t="s">
        <v>177</v>
      </c>
      <c r="J123" s="238"/>
      <c r="K123" s="239"/>
      <c r="L123" s="239"/>
      <c r="M123" s="99"/>
      <c r="N123" s="394"/>
      <c r="O123" s="395"/>
      <c r="P123" s="240" t="s">
        <v>95</v>
      </c>
      <c r="Q123" s="477"/>
      <c r="R123" s="475"/>
      <c r="S123" s="475"/>
      <c r="T123" s="478"/>
      <c r="U123" s="222"/>
      <c r="V123" s="383"/>
      <c r="W123" s="221"/>
      <c r="X123" s="383"/>
      <c r="Y123" s="168"/>
      <c r="Z123" s="474"/>
      <c r="AA123" s="475"/>
      <c r="AB123" s="476"/>
      <c r="AC123" s="98"/>
      <c r="AD123" s="90"/>
      <c r="AE123" s="81">
        <f>IF(F123="",0,IF(J123="",0,IF(SUMIF(F123:F136,F123,N123:N136)=0,0,IF(K123="",AF123/SUMIF(F123:F136,F123,N123:N136),AF123/(SUMIF(F123:F136,F123,N123:N136)/K123)))))</f>
        <v>0</v>
      </c>
      <c r="AF123" s="353">
        <f>M123*N123</f>
        <v>0</v>
      </c>
    </row>
    <row r="124" spans="1:42" ht="15.45" hidden="1" customHeight="1" x14ac:dyDescent="0.25">
      <c r="A124" s="558"/>
      <c r="B124" s="555"/>
      <c r="C124" s="525"/>
      <c r="D124" s="385"/>
      <c r="E124" s="385"/>
      <c r="F124" s="386"/>
      <c r="G124" s="387"/>
      <c r="H124" s="284"/>
      <c r="I124" s="285"/>
      <c r="J124" s="286"/>
      <c r="K124" s="287"/>
      <c r="L124" s="388"/>
      <c r="M124" s="172">
        <f>IF(SUM(N119:N123)=0,0,SUMPRODUCT(M119:M123,N119:N123)/SUM(N119:N123))</f>
        <v>0</v>
      </c>
      <c r="N124" s="389"/>
      <c r="O124" s="389"/>
      <c r="P124" s="288"/>
      <c r="Q124" s="289"/>
      <c r="R124" s="289"/>
      <c r="S124" s="289"/>
      <c r="T124" s="290"/>
      <c r="U124" s="207"/>
      <c r="V124" s="390">
        <f>SUM(V119:V123)</f>
        <v>0</v>
      </c>
      <c r="W124" s="391">
        <f>SUM(W119:W123)</f>
        <v>0</v>
      </c>
      <c r="X124" s="392">
        <f t="shared" ref="X124" si="49">V124+W124</f>
        <v>0</v>
      </c>
      <c r="Y124" s="176">
        <f>SUM(Y119:Y123)</f>
        <v>0</v>
      </c>
      <c r="Z124" s="208"/>
      <c r="AA124" s="209"/>
      <c r="AB124" s="210"/>
      <c r="AC124" s="211"/>
      <c r="AD124" s="212"/>
      <c r="AE124" s="213">
        <f>SUM(AE119:AE123)</f>
        <v>0</v>
      </c>
      <c r="AF124" s="214">
        <f>SUM(AF119:AF123)</f>
        <v>0</v>
      </c>
    </row>
    <row r="125" spans="1:42" x14ac:dyDescent="0.25">
      <c r="A125" s="558"/>
      <c r="B125" s="555"/>
      <c r="C125" s="525" t="s">
        <v>178</v>
      </c>
      <c r="D125" s="527" t="s">
        <v>132</v>
      </c>
      <c r="E125" s="528">
        <v>3</v>
      </c>
      <c r="F125" s="334" t="s">
        <v>179</v>
      </c>
      <c r="G125" s="341" t="s">
        <v>23</v>
      </c>
      <c r="H125" s="86" t="s">
        <v>134</v>
      </c>
      <c r="I125" s="105"/>
      <c r="J125" s="104" t="s">
        <v>91</v>
      </c>
      <c r="K125" s="248"/>
      <c r="L125" s="332" t="s">
        <v>135</v>
      </c>
      <c r="M125" s="99">
        <v>25</v>
      </c>
      <c r="N125" s="349">
        <f>M3</f>
        <v>95</v>
      </c>
      <c r="O125" s="343">
        <v>24</v>
      </c>
      <c r="P125" s="249" t="s">
        <v>95</v>
      </c>
      <c r="Q125" s="482" t="s">
        <v>136</v>
      </c>
      <c r="R125" s="480"/>
      <c r="S125" s="480"/>
      <c r="T125" s="483"/>
      <c r="U125" s="167">
        <f>IF(OR(O125="",L125=Paramétrage!$C$10,L125=Paramétrage!$C$13,L125=Paramétrage!$C$16,L125=Paramétrage!$C$19,L125=Paramétrage!$C$23,L125=Paramétrage!$C$26,AND(L125&lt;&gt;Paramétrage!$C$9,P125="Mut+ext")),"",ROUNDUP(N125/O125,0))</f>
        <v>4</v>
      </c>
      <c r="V125" s="383">
        <f>IF(L125="",0,IF(OR(P125="Mut+ext",VLOOKUP(L125,Paramétrage!$C$6:$E$28,2,0)=0),0,IF(O125="","saisir capacité",M125*U125*VLOOKUP(L125,Paramétrage!$C$6:$E$28,2,0))))</f>
        <v>0</v>
      </c>
      <c r="W125" s="351"/>
      <c r="X125" s="384">
        <f t="shared" ref="X125:X132" si="50">IF(ISERROR(V125+W125)=TRUE,V125,V125+W125)</f>
        <v>0</v>
      </c>
      <c r="Y125" s="168">
        <f>IF(L125="",0,IF(ISERROR(W125+V125*VLOOKUP(L125,Paramétrage!$C$6:$E$28,3,0))=TRUE,X125,W125+V125*VLOOKUP(L125,Paramétrage!$C$6:$E$28,3,0)))</f>
        <v>0</v>
      </c>
      <c r="Z125" s="474"/>
      <c r="AA125" s="475"/>
      <c r="AB125" s="476"/>
      <c r="AC125" s="98" t="s">
        <v>137</v>
      </c>
      <c r="AD125" s="91" t="s">
        <v>138</v>
      </c>
      <c r="AE125" s="81">
        <f>IF(F125="",0,IF(J125="",0,IF(SUMIF($F$125:$F$132,F125,$N$125:$N$132)=0,0,IF(K125="",AF125/SUMIF($F$125:$F$132,F125,$N$125:$N$132),AF125/(SUMIF($F$125:$F$132,F125,$N$125:$N$132)/K125)))))</f>
        <v>25</v>
      </c>
      <c r="AF125" s="353">
        <f t="shared" ref="AF125:AF132" si="51">M125*N125</f>
        <v>2375</v>
      </c>
    </row>
    <row r="126" spans="1:42" ht="15.45" hidden="1" customHeight="1" x14ac:dyDescent="0.25">
      <c r="A126" s="558"/>
      <c r="B126" s="555"/>
      <c r="C126" s="525"/>
      <c r="D126" s="527"/>
      <c r="E126" s="528"/>
      <c r="F126" s="333"/>
      <c r="G126" s="341"/>
      <c r="H126" s="86"/>
      <c r="I126" s="105"/>
      <c r="J126" s="104"/>
      <c r="K126" s="87"/>
      <c r="L126" s="332"/>
      <c r="M126" s="99"/>
      <c r="N126" s="349"/>
      <c r="O126" s="343"/>
      <c r="P126" s="89"/>
      <c r="Q126" s="477"/>
      <c r="R126" s="475"/>
      <c r="S126" s="475"/>
      <c r="T126" s="478"/>
      <c r="U126" s="167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83">
        <f>IF(L126="",0,IF(OR(P126="Mut+ext",VLOOKUP(L126,Paramétrage!$C$6:$E$28,2,0)=0),0,IF(O126="","saisir capacité",M126*U126*VLOOKUP(L126,Paramétrage!$C$6:$E$28,2,0))))</f>
        <v>0</v>
      </c>
      <c r="W126" s="351"/>
      <c r="X126" s="384">
        <f t="shared" si="50"/>
        <v>0</v>
      </c>
      <c r="Y126" s="168">
        <f>IF(L126="",0,IF(ISERROR(W126+V126*VLOOKUP(L126,Paramétrage!$C$6:$E$28,3,0))=TRUE,X126,W126+V126*VLOOKUP(L126,Paramétrage!$C$6:$E$28,3,0)))</f>
        <v>0</v>
      </c>
      <c r="Z126" s="474"/>
      <c r="AA126" s="475"/>
      <c r="AB126" s="476"/>
      <c r="AC126" s="98"/>
      <c r="AD126" s="90"/>
      <c r="AE126" s="81">
        <f t="shared" ref="AE126:AE132" si="52">IF(F126="",0,IF(J126="",0,IF(SUMIF($F$125:$F$132,F126,$N$125:$N$132)=0,0,IF(K126="",AF126/SUMIF($F$125:$F$132,F126,$N$125:$N$132),AF126/(SUMIF($F$125:$F$132,F126,$N$125:$N$132)/K126)))))</f>
        <v>0</v>
      </c>
      <c r="AF126" s="353">
        <f t="shared" si="51"/>
        <v>0</v>
      </c>
    </row>
    <row r="127" spans="1:42" ht="15.45" hidden="1" customHeight="1" x14ac:dyDescent="0.25">
      <c r="A127" s="558"/>
      <c r="B127" s="555"/>
      <c r="C127" s="525"/>
      <c r="D127" s="527"/>
      <c r="E127" s="528"/>
      <c r="F127" s="333"/>
      <c r="G127" s="341"/>
      <c r="H127" s="86"/>
      <c r="I127" s="105"/>
      <c r="J127" s="104"/>
      <c r="K127" s="87"/>
      <c r="L127" s="332"/>
      <c r="M127" s="99"/>
      <c r="N127" s="349"/>
      <c r="O127" s="343"/>
      <c r="P127" s="89"/>
      <c r="Q127" s="477"/>
      <c r="R127" s="475"/>
      <c r="S127" s="475"/>
      <c r="T127" s="478"/>
      <c r="U127" s="167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83">
        <f>IF(L127="",0,IF(OR(P127="Mut+ext",VLOOKUP(L127,Paramétrage!$C$6:$E$28,2,0)=0),0,IF(O127="","saisir capacité",M127*U127*VLOOKUP(L127,Paramétrage!$C$6:$E$28,2,0))))</f>
        <v>0</v>
      </c>
      <c r="W127" s="396"/>
      <c r="X127" s="384">
        <f t="shared" si="50"/>
        <v>0</v>
      </c>
      <c r="Y127" s="168">
        <f>IF(L127="",0,IF(ISERROR(W127+V127*VLOOKUP(L127,Paramétrage!$C$6:$E$28,3,0))=TRUE,X127,W127+V127*VLOOKUP(L127,Paramétrage!$C$6:$E$28,3,0)))</f>
        <v>0</v>
      </c>
      <c r="Z127" s="487"/>
      <c r="AA127" s="488"/>
      <c r="AB127" s="489"/>
      <c r="AC127" s="112"/>
      <c r="AD127" s="113"/>
      <c r="AE127" s="81">
        <f t="shared" si="52"/>
        <v>0</v>
      </c>
      <c r="AF127" s="353">
        <f t="shared" si="51"/>
        <v>0</v>
      </c>
    </row>
    <row r="128" spans="1:42" ht="15.45" hidden="1" customHeight="1" x14ac:dyDescent="0.25">
      <c r="A128" s="558"/>
      <c r="B128" s="555"/>
      <c r="C128" s="525"/>
      <c r="D128" s="527"/>
      <c r="E128" s="528"/>
      <c r="F128" s="335"/>
      <c r="G128" s="341"/>
      <c r="H128" s="86"/>
      <c r="I128" s="105"/>
      <c r="J128" s="104"/>
      <c r="K128" s="87"/>
      <c r="L128" s="332"/>
      <c r="M128" s="99"/>
      <c r="N128" s="349"/>
      <c r="O128" s="343"/>
      <c r="P128" s="89"/>
      <c r="Q128" s="477"/>
      <c r="R128" s="475"/>
      <c r="S128" s="475"/>
      <c r="T128" s="478"/>
      <c r="U128" s="167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83">
        <f>IF(L128="",0,IF(OR(P128="Mut+ext",VLOOKUP(L128,Paramétrage!$C$6:$E$28,2,0)=0),0,IF(O128="","saisir capacité",M128*U128*VLOOKUP(L128,Paramétrage!$C$6:$E$28,2,0))))</f>
        <v>0</v>
      </c>
      <c r="W128" s="396"/>
      <c r="X128" s="384">
        <f t="shared" si="50"/>
        <v>0</v>
      </c>
      <c r="Y128" s="168">
        <f>IF(L128="",0,IF(ISERROR(W128+V128*VLOOKUP(L128,Paramétrage!$C$6:$E$28,3,0))=TRUE,X128,W128+V128*VLOOKUP(L128,Paramétrage!$C$6:$E$28,3,0)))</f>
        <v>0</v>
      </c>
      <c r="Z128" s="487"/>
      <c r="AA128" s="488"/>
      <c r="AB128" s="489"/>
      <c r="AC128" s="112"/>
      <c r="AD128" s="113"/>
      <c r="AE128" s="81">
        <f t="shared" si="52"/>
        <v>0</v>
      </c>
      <c r="AF128" s="353">
        <f t="shared" si="51"/>
        <v>0</v>
      </c>
    </row>
    <row r="129" spans="1:32" ht="15.45" hidden="1" customHeight="1" x14ac:dyDescent="0.25">
      <c r="A129" s="558"/>
      <c r="B129" s="555"/>
      <c r="C129" s="525"/>
      <c r="D129" s="527"/>
      <c r="E129" s="528"/>
      <c r="F129" s="333"/>
      <c r="G129" s="341"/>
      <c r="H129" s="86"/>
      <c r="I129" s="105"/>
      <c r="J129" s="104"/>
      <c r="K129" s="87"/>
      <c r="L129" s="332"/>
      <c r="M129" s="99"/>
      <c r="N129" s="349"/>
      <c r="O129" s="343"/>
      <c r="P129" s="89"/>
      <c r="Q129" s="477"/>
      <c r="R129" s="475"/>
      <c r="S129" s="475"/>
      <c r="T129" s="478"/>
      <c r="U129" s="167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383">
        <f>IF(L129="",0,IF(OR(P129="Mut+ext",VLOOKUP(L129,Paramétrage!$C$6:$E$28,2,0)=0),0,IF(O129="","saisir capacité",M129*U129*VLOOKUP(L129,Paramétrage!$C$6:$E$28,2,0))))</f>
        <v>0</v>
      </c>
      <c r="W129" s="396"/>
      <c r="X129" s="384">
        <f t="shared" si="50"/>
        <v>0</v>
      </c>
      <c r="Y129" s="168">
        <f>IF(L129="",0,IF(ISERROR(W129+V129*VLOOKUP(L129,Paramétrage!$C$6:$E$28,3,0))=TRUE,X129,W129+V129*VLOOKUP(L129,Paramétrage!$C$6:$E$28,3,0)))</f>
        <v>0</v>
      </c>
      <c r="Z129" s="487"/>
      <c r="AA129" s="488"/>
      <c r="AB129" s="489"/>
      <c r="AC129" s="112"/>
      <c r="AD129" s="113"/>
      <c r="AE129" s="81">
        <f t="shared" si="52"/>
        <v>0</v>
      </c>
      <c r="AF129" s="353">
        <f t="shared" si="51"/>
        <v>0</v>
      </c>
    </row>
    <row r="130" spans="1:32" ht="15.45" hidden="1" customHeight="1" x14ac:dyDescent="0.25">
      <c r="A130" s="558"/>
      <c r="B130" s="555"/>
      <c r="C130" s="525"/>
      <c r="D130" s="527"/>
      <c r="E130" s="528"/>
      <c r="F130" s="333"/>
      <c r="G130" s="341"/>
      <c r="H130" s="86"/>
      <c r="I130" s="105"/>
      <c r="J130" s="104"/>
      <c r="K130" s="87"/>
      <c r="L130" s="332"/>
      <c r="M130" s="99"/>
      <c r="N130" s="349"/>
      <c r="O130" s="343"/>
      <c r="P130" s="89"/>
      <c r="Q130" s="477"/>
      <c r="R130" s="475"/>
      <c r="S130" s="475"/>
      <c r="T130" s="478"/>
      <c r="U130" s="167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383">
        <f>IF(L130="",0,IF(OR(P130="Mut+ext",VLOOKUP(L130,Paramétrage!$C$6:$E$28,2,0)=0),0,IF(O130="","saisir capacité",M130*U130*VLOOKUP(L130,Paramétrage!$C$6:$E$28,2,0))))</f>
        <v>0</v>
      </c>
      <c r="W130" s="396"/>
      <c r="X130" s="384">
        <f t="shared" si="50"/>
        <v>0</v>
      </c>
      <c r="Y130" s="168">
        <f>IF(L130="",0,IF(ISERROR(W130+V130*VLOOKUP(L130,Paramétrage!$C$6:$E$28,3,0))=TRUE,X130,W130+V130*VLOOKUP(L130,Paramétrage!$C$6:$E$28,3,0)))</f>
        <v>0</v>
      </c>
      <c r="Z130" s="487"/>
      <c r="AA130" s="488"/>
      <c r="AB130" s="489"/>
      <c r="AC130" s="112"/>
      <c r="AD130" s="113"/>
      <c r="AE130" s="81">
        <f t="shared" si="52"/>
        <v>0</v>
      </c>
      <c r="AF130" s="353">
        <f t="shared" si="51"/>
        <v>0</v>
      </c>
    </row>
    <row r="131" spans="1:32" ht="15.45" hidden="1" customHeight="1" x14ac:dyDescent="0.25">
      <c r="A131" s="558"/>
      <c r="B131" s="555"/>
      <c r="C131" s="525"/>
      <c r="D131" s="527"/>
      <c r="E131" s="528"/>
      <c r="F131" s="333"/>
      <c r="G131" s="341"/>
      <c r="H131" s="86"/>
      <c r="I131" s="105"/>
      <c r="J131" s="104"/>
      <c r="K131" s="87"/>
      <c r="L131" s="332"/>
      <c r="M131" s="99"/>
      <c r="N131" s="349"/>
      <c r="O131" s="343"/>
      <c r="P131" s="89"/>
      <c r="Q131" s="477"/>
      <c r="R131" s="475"/>
      <c r="S131" s="475"/>
      <c r="T131" s="478"/>
      <c r="U131" s="167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383">
        <f>IF(L131="",0,IF(OR(P131="Mut+ext",VLOOKUP(L131,Paramétrage!$C$6:$E$28,2,0)=0),0,IF(O131="","saisir capacité",M131*U131*VLOOKUP(L131,Paramétrage!$C$6:$E$28,2,0))))</f>
        <v>0</v>
      </c>
      <c r="W131" s="396"/>
      <c r="X131" s="384">
        <f t="shared" si="50"/>
        <v>0</v>
      </c>
      <c r="Y131" s="168">
        <f>IF(L131="",0,IF(ISERROR(W131+V131*VLOOKUP(L131,Paramétrage!$C$6:$E$28,3,0))=TRUE,X131,W131+V131*VLOOKUP(L131,Paramétrage!$C$6:$E$28,3,0)))</f>
        <v>0</v>
      </c>
      <c r="Z131" s="487"/>
      <c r="AA131" s="488"/>
      <c r="AB131" s="489"/>
      <c r="AC131" s="112"/>
      <c r="AD131" s="113"/>
      <c r="AE131" s="81">
        <f t="shared" si="52"/>
        <v>0</v>
      </c>
      <c r="AF131" s="353">
        <f t="shared" si="51"/>
        <v>0</v>
      </c>
    </row>
    <row r="132" spans="1:32" ht="15.45" hidden="1" customHeight="1" x14ac:dyDescent="0.25">
      <c r="A132" s="558"/>
      <c r="B132" s="555"/>
      <c r="C132" s="525"/>
      <c r="D132" s="527"/>
      <c r="E132" s="529"/>
      <c r="F132" s="333"/>
      <c r="G132" s="341"/>
      <c r="H132" s="86"/>
      <c r="I132" s="105"/>
      <c r="J132" s="104"/>
      <c r="K132" s="87"/>
      <c r="L132" s="332"/>
      <c r="M132" s="99"/>
      <c r="N132" s="349"/>
      <c r="O132" s="343"/>
      <c r="P132" s="89"/>
      <c r="Q132" s="477"/>
      <c r="R132" s="475"/>
      <c r="S132" s="475"/>
      <c r="T132" s="478"/>
      <c r="U132" s="167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383">
        <f>IF(L132="",0,IF(OR(P132="Mut+ext",VLOOKUP(L132,Paramétrage!$C$6:$E$28,2,0)=0),0,IF(O132="","saisir capacité",M132*U132*VLOOKUP(L132,Paramétrage!$C$6:$E$28,2,0))))</f>
        <v>0</v>
      </c>
      <c r="W132" s="396"/>
      <c r="X132" s="384">
        <f t="shared" si="50"/>
        <v>0</v>
      </c>
      <c r="Y132" s="168">
        <f>IF(L132="",0,IF(ISERROR(W132+V132*VLOOKUP(L132,Paramétrage!$C$6:$E$28,3,0))=TRUE,X132,W132+V132*VLOOKUP(L132,Paramétrage!$C$6:$E$28,3,0)))</f>
        <v>0</v>
      </c>
      <c r="Z132" s="487"/>
      <c r="AA132" s="488"/>
      <c r="AB132" s="489"/>
      <c r="AC132" s="112"/>
      <c r="AD132" s="113"/>
      <c r="AE132" s="81">
        <f t="shared" si="52"/>
        <v>0</v>
      </c>
      <c r="AF132" s="353">
        <f t="shared" si="51"/>
        <v>0</v>
      </c>
    </row>
    <row r="133" spans="1:32" x14ac:dyDescent="0.25">
      <c r="A133" s="558"/>
      <c r="B133" s="555"/>
      <c r="C133" s="525"/>
      <c r="D133" s="385"/>
      <c r="E133" s="385"/>
      <c r="F133" s="386"/>
      <c r="G133" s="387"/>
      <c r="H133" s="284"/>
      <c r="I133" s="285"/>
      <c r="J133" s="286"/>
      <c r="K133" s="287"/>
      <c r="L133" s="388"/>
      <c r="M133" s="172">
        <f>AE133</f>
        <v>25</v>
      </c>
      <c r="N133" s="389"/>
      <c r="O133" s="389"/>
      <c r="P133" s="288"/>
      <c r="Q133" s="289"/>
      <c r="R133" s="289"/>
      <c r="S133" s="289"/>
      <c r="T133" s="290"/>
      <c r="U133" s="207"/>
      <c r="V133" s="390">
        <f>SUM(V125:V132)</f>
        <v>0</v>
      </c>
      <c r="W133" s="391">
        <f>SUM(W125:W132)</f>
        <v>0</v>
      </c>
      <c r="X133" s="392">
        <f t="shared" ref="X133" si="53">V133+W133</f>
        <v>0</v>
      </c>
      <c r="Y133" s="176">
        <f>SUM(Y125:Y132)</f>
        <v>0</v>
      </c>
      <c r="Z133" s="208"/>
      <c r="AA133" s="209"/>
      <c r="AB133" s="210"/>
      <c r="AC133" s="211"/>
      <c r="AD133" s="212"/>
      <c r="AE133" s="213">
        <f>SUM(AE125:AE132)</f>
        <v>25</v>
      </c>
      <c r="AF133" s="214">
        <f>SUM(AF125:AF132)</f>
        <v>2375</v>
      </c>
    </row>
    <row r="134" spans="1:32" x14ac:dyDescent="0.25">
      <c r="A134" s="558"/>
      <c r="B134" s="555"/>
      <c r="C134" s="525" t="s">
        <v>175</v>
      </c>
      <c r="D134" s="527" t="s">
        <v>180</v>
      </c>
      <c r="E134" s="528">
        <v>3</v>
      </c>
      <c r="F134" s="334" t="s">
        <v>181</v>
      </c>
      <c r="G134" s="341" t="s">
        <v>26</v>
      </c>
      <c r="H134" s="86" t="s">
        <v>180</v>
      </c>
      <c r="I134" s="105"/>
      <c r="J134" s="104" t="s">
        <v>91</v>
      </c>
      <c r="K134" s="248"/>
      <c r="L134" s="332" t="s">
        <v>135</v>
      </c>
      <c r="M134" s="99">
        <v>25</v>
      </c>
      <c r="N134" s="349">
        <f>M3</f>
        <v>95</v>
      </c>
      <c r="O134" s="343">
        <v>24</v>
      </c>
      <c r="P134" s="249" t="s">
        <v>95</v>
      </c>
      <c r="Q134" s="482" t="s">
        <v>136</v>
      </c>
      <c r="R134" s="480"/>
      <c r="S134" s="480"/>
      <c r="T134" s="483"/>
      <c r="U134" s="167">
        <f>IF(OR(O134="",L134=Paramétrage!$C$10,L134=Paramétrage!$C$13,L134=Paramétrage!$C$16,L134=Paramétrage!$C$19,L134=Paramétrage!$C$23,L134=Paramétrage!$C$26,AND(L134&lt;&gt;Paramétrage!$C$9,P134="Mut+ext")),"",ROUNDUP(N134/O134,0))</f>
        <v>4</v>
      </c>
      <c r="V134" s="383">
        <f>IF(L134="",0,IF(OR(P134="Mut+ext",VLOOKUP(L134,Paramétrage!$C$6:$E$28,2,0)=0),0,IF(O134="","saisir capacité",M134*U134*VLOOKUP(L134,Paramétrage!$C$6:$E$28,2,0))))</f>
        <v>0</v>
      </c>
      <c r="W134" s="351"/>
      <c r="X134" s="384">
        <f t="shared" ref="X134:X141" si="54">IF(ISERROR(V134+W134)=TRUE,V134,V134+W134)</f>
        <v>0</v>
      </c>
      <c r="Y134" s="168">
        <f>IF(L134="",0,IF(ISERROR(W134+V134*VLOOKUP(L134,Paramétrage!$C$6:$E$28,3,0))=TRUE,X134,W134+V134*VLOOKUP(L134,Paramétrage!$C$6:$E$28,3,0)))</f>
        <v>0</v>
      </c>
      <c r="Z134" s="474"/>
      <c r="AA134" s="475"/>
      <c r="AB134" s="476"/>
      <c r="AC134" s="98" t="s">
        <v>182</v>
      </c>
      <c r="AD134" s="91" t="s">
        <v>183</v>
      </c>
      <c r="AE134" s="81">
        <f t="shared" ref="AE134:AE141" si="55">IF(F134="",0,IF(J134="",0,IF(SUMIF($F$134:$F$141,F134,$N$134:$N$141)=0,0,IF(K134="",AF134/SUMIF($F$134:$F$141,F134,$N$134:$N$141),AF134/(SUMIF($F$134:$F$141,F134,$N$134:$N$141)/K134)))))</f>
        <v>25</v>
      </c>
      <c r="AF134" s="353">
        <f t="shared" ref="AF134:AF141" si="56">M134*N134</f>
        <v>2375</v>
      </c>
    </row>
    <row r="135" spans="1:32" ht="15.45" hidden="1" customHeight="1" x14ac:dyDescent="0.25">
      <c r="A135" s="558"/>
      <c r="B135" s="555"/>
      <c r="C135" s="525"/>
      <c r="D135" s="527"/>
      <c r="E135" s="528"/>
      <c r="F135" s="333"/>
      <c r="G135" s="348"/>
      <c r="H135" s="86"/>
      <c r="I135" s="105"/>
      <c r="J135" s="104"/>
      <c r="K135" s="87"/>
      <c r="L135" s="332"/>
      <c r="M135" s="99"/>
      <c r="N135" s="349"/>
      <c r="O135" s="343"/>
      <c r="P135" s="89"/>
      <c r="Q135" s="477"/>
      <c r="R135" s="475"/>
      <c r="S135" s="475"/>
      <c r="T135" s="478"/>
      <c r="U135" s="167" t="str">
        <f>IF(OR(O135="",L135=Paramétrage!$C$10,L135=Paramétrage!$C$13,L135=Paramétrage!$C$16,L135=Paramétrage!$C$19,L135=Paramétrage!$C$23,L135=Paramétrage!$C$26,AND(L135&lt;&gt;Paramétrage!$C$9,P135="Mut+ext")),"",ROUNDUP(N135/O135,0))</f>
        <v/>
      </c>
      <c r="V135" s="383">
        <f>IF(L135="",0,IF(OR(P135="Mut+ext",VLOOKUP(L135,Paramétrage!$C$6:$E$28,2,0)=0),0,IF(O135="","saisir capacité",M135*U135*VLOOKUP(L135,Paramétrage!$C$6:$E$28,2,0))))</f>
        <v>0</v>
      </c>
      <c r="W135" s="351"/>
      <c r="X135" s="384">
        <f t="shared" si="54"/>
        <v>0</v>
      </c>
      <c r="Y135" s="168">
        <f>IF(L135="",0,IF(ISERROR(W135+V135*VLOOKUP(L135,Paramétrage!$C$6:$E$28,3,0))=TRUE,X135,W135+V135*VLOOKUP(L135,Paramétrage!$C$6:$E$28,3,0)))</f>
        <v>0</v>
      </c>
      <c r="Z135" s="487"/>
      <c r="AA135" s="488"/>
      <c r="AB135" s="489"/>
      <c r="AC135" s="112"/>
      <c r="AD135" s="113"/>
      <c r="AE135" s="81">
        <f t="shared" si="55"/>
        <v>0</v>
      </c>
      <c r="AF135" s="353">
        <f t="shared" si="56"/>
        <v>0</v>
      </c>
    </row>
    <row r="136" spans="1:32" ht="15.45" hidden="1" customHeight="1" x14ac:dyDescent="0.25">
      <c r="A136" s="558"/>
      <c r="B136" s="555"/>
      <c r="C136" s="525"/>
      <c r="D136" s="527"/>
      <c r="E136" s="528"/>
      <c r="F136" s="333"/>
      <c r="G136" s="348"/>
      <c r="H136" s="86"/>
      <c r="I136" s="105"/>
      <c r="J136" s="104"/>
      <c r="K136" s="87"/>
      <c r="L136" s="332"/>
      <c r="M136" s="99"/>
      <c r="N136" s="349"/>
      <c r="O136" s="343"/>
      <c r="P136" s="89"/>
      <c r="Q136" s="477"/>
      <c r="R136" s="475"/>
      <c r="S136" s="475"/>
      <c r="T136" s="478"/>
      <c r="U136" s="167" t="str">
        <f>IF(OR(O136="",L136=Paramétrage!$C$10,L136=Paramétrage!$C$13,L136=Paramétrage!$C$16,L136=Paramétrage!$C$19,L136=Paramétrage!$C$23,L136=Paramétrage!$C$26,AND(L136&lt;&gt;Paramétrage!$C$9,P136="Mut+ext")),"",ROUNDUP(N136/O136,0))</f>
        <v/>
      </c>
      <c r="V136" s="383">
        <f>IF(L136="",0,IF(OR(P136="Mut+ext",VLOOKUP(L136,Paramétrage!$C$6:$E$28,2,0)=0),0,IF(O136="","saisir capacité",M136*U136*VLOOKUP(L136,Paramétrage!$C$6:$E$28,2,0))))</f>
        <v>0</v>
      </c>
      <c r="W136" s="396"/>
      <c r="X136" s="384">
        <f t="shared" si="54"/>
        <v>0</v>
      </c>
      <c r="Y136" s="168">
        <f>IF(L136="",0,IF(ISERROR(W136+V136*VLOOKUP(L136,Paramétrage!$C$6:$E$28,3,0))=TRUE,X136,W136+V136*VLOOKUP(L136,Paramétrage!$C$6:$E$28,3,0)))</f>
        <v>0</v>
      </c>
      <c r="Z136" s="487"/>
      <c r="AA136" s="488"/>
      <c r="AB136" s="489"/>
      <c r="AC136" s="112"/>
      <c r="AD136" s="113"/>
      <c r="AE136" s="81">
        <f t="shared" si="55"/>
        <v>0</v>
      </c>
      <c r="AF136" s="353">
        <f t="shared" si="56"/>
        <v>0</v>
      </c>
    </row>
    <row r="137" spans="1:32" ht="15.45" hidden="1" customHeight="1" x14ac:dyDescent="0.25">
      <c r="A137" s="558"/>
      <c r="B137" s="555"/>
      <c r="C137" s="525"/>
      <c r="D137" s="527"/>
      <c r="E137" s="528"/>
      <c r="F137" s="335"/>
      <c r="G137" s="348"/>
      <c r="H137" s="86"/>
      <c r="I137" s="105"/>
      <c r="J137" s="104"/>
      <c r="K137" s="87"/>
      <c r="L137" s="332"/>
      <c r="M137" s="99"/>
      <c r="N137" s="349"/>
      <c r="O137" s="343"/>
      <c r="P137" s="89"/>
      <c r="Q137" s="477"/>
      <c r="R137" s="475"/>
      <c r="S137" s="475"/>
      <c r="T137" s="478"/>
      <c r="U137" s="167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383">
        <f>IF(L137="",0,IF(OR(P137="Mut+ext",VLOOKUP(L137,Paramétrage!$C$6:$E$28,2,0)=0),0,IF(O137="","saisir capacité",M137*U137*VLOOKUP(L137,Paramétrage!$C$6:$E$28,2,0))))</f>
        <v>0</v>
      </c>
      <c r="W137" s="396"/>
      <c r="X137" s="384">
        <f t="shared" si="54"/>
        <v>0</v>
      </c>
      <c r="Y137" s="168">
        <f>IF(L137="",0,IF(ISERROR(W137+V137*VLOOKUP(L137,Paramétrage!$C$6:$E$28,3,0))=TRUE,X137,W137+V137*VLOOKUP(L137,Paramétrage!$C$6:$E$28,3,0)))</f>
        <v>0</v>
      </c>
      <c r="Z137" s="487"/>
      <c r="AA137" s="488"/>
      <c r="AB137" s="489"/>
      <c r="AC137" s="112"/>
      <c r="AD137" s="113"/>
      <c r="AE137" s="81">
        <f t="shared" si="55"/>
        <v>0</v>
      </c>
      <c r="AF137" s="353">
        <f t="shared" si="56"/>
        <v>0</v>
      </c>
    </row>
    <row r="138" spans="1:32" ht="15.45" hidden="1" customHeight="1" x14ac:dyDescent="0.25">
      <c r="A138" s="558"/>
      <c r="B138" s="555"/>
      <c r="C138" s="525"/>
      <c r="D138" s="527"/>
      <c r="E138" s="528"/>
      <c r="F138" s="333"/>
      <c r="G138" s="354"/>
      <c r="H138" s="86"/>
      <c r="I138" s="105"/>
      <c r="J138" s="104"/>
      <c r="K138" s="87"/>
      <c r="L138" s="332"/>
      <c r="M138" s="99"/>
      <c r="N138" s="349"/>
      <c r="O138" s="343"/>
      <c r="P138" s="89"/>
      <c r="Q138" s="477"/>
      <c r="R138" s="475"/>
      <c r="S138" s="475"/>
      <c r="T138" s="478"/>
      <c r="U138" s="167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383">
        <f>IF(L138="",0,IF(OR(P138="Mut+ext",VLOOKUP(L138,Paramétrage!$C$6:$E$28,2,0)=0),0,IF(O138="","saisir capacité",M138*U138*VLOOKUP(L138,Paramétrage!$C$6:$E$28,2,0))))</f>
        <v>0</v>
      </c>
      <c r="W138" s="396"/>
      <c r="X138" s="384">
        <f t="shared" si="54"/>
        <v>0</v>
      </c>
      <c r="Y138" s="168">
        <f>IF(L138="",0,IF(ISERROR(W138+V138*VLOOKUP(L138,Paramétrage!$C$6:$E$28,3,0))=TRUE,X138,W138+V138*VLOOKUP(L138,Paramétrage!$C$6:$E$28,3,0)))</f>
        <v>0</v>
      </c>
      <c r="Z138" s="487"/>
      <c r="AA138" s="488"/>
      <c r="AB138" s="489"/>
      <c r="AC138" s="112"/>
      <c r="AD138" s="113"/>
      <c r="AE138" s="81">
        <f t="shared" si="55"/>
        <v>0</v>
      </c>
      <c r="AF138" s="353">
        <f t="shared" si="56"/>
        <v>0</v>
      </c>
    </row>
    <row r="139" spans="1:32" ht="15.45" hidden="1" customHeight="1" x14ac:dyDescent="0.25">
      <c r="A139" s="558"/>
      <c r="B139" s="555"/>
      <c r="C139" s="525"/>
      <c r="D139" s="527"/>
      <c r="E139" s="528"/>
      <c r="F139" s="333"/>
      <c r="G139" s="354"/>
      <c r="H139" s="86"/>
      <c r="I139" s="105"/>
      <c r="J139" s="104"/>
      <c r="K139" s="87"/>
      <c r="L139" s="332"/>
      <c r="M139" s="99"/>
      <c r="N139" s="349"/>
      <c r="O139" s="343"/>
      <c r="P139" s="89"/>
      <c r="Q139" s="477"/>
      <c r="R139" s="475"/>
      <c r="S139" s="475"/>
      <c r="T139" s="478"/>
      <c r="U139" s="167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383">
        <f>IF(L139="",0,IF(OR(P139="Mut+ext",VLOOKUP(L139,Paramétrage!$C$6:$E$28,2,0)=0),0,IF(O139="","saisir capacité",M139*U139*VLOOKUP(L139,Paramétrage!$C$6:$E$28,2,0))))</f>
        <v>0</v>
      </c>
      <c r="W139" s="396"/>
      <c r="X139" s="384">
        <f t="shared" si="54"/>
        <v>0</v>
      </c>
      <c r="Y139" s="168">
        <f>IF(L139="",0,IF(ISERROR(W139+V139*VLOOKUP(L139,Paramétrage!$C$6:$E$28,3,0))=TRUE,X139,W139+V139*VLOOKUP(L139,Paramétrage!$C$6:$E$28,3,0)))</f>
        <v>0</v>
      </c>
      <c r="Z139" s="487"/>
      <c r="AA139" s="488"/>
      <c r="AB139" s="489"/>
      <c r="AC139" s="112"/>
      <c r="AD139" s="113"/>
      <c r="AE139" s="81">
        <f t="shared" si="55"/>
        <v>0</v>
      </c>
      <c r="AF139" s="353">
        <f t="shared" si="56"/>
        <v>0</v>
      </c>
    </row>
    <row r="140" spans="1:32" ht="15.45" hidden="1" customHeight="1" x14ac:dyDescent="0.25">
      <c r="A140" s="558"/>
      <c r="B140" s="555"/>
      <c r="C140" s="525"/>
      <c r="D140" s="527"/>
      <c r="E140" s="528"/>
      <c r="F140" s="333"/>
      <c r="G140" s="354"/>
      <c r="H140" s="86"/>
      <c r="I140" s="105"/>
      <c r="J140" s="104"/>
      <c r="K140" s="87"/>
      <c r="L140" s="332"/>
      <c r="M140" s="100"/>
      <c r="N140" s="349"/>
      <c r="O140" s="343"/>
      <c r="P140" s="89"/>
      <c r="Q140" s="477"/>
      <c r="R140" s="475"/>
      <c r="S140" s="475"/>
      <c r="T140" s="478"/>
      <c r="U140" s="167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383">
        <f>IF(L140="",0,IF(OR(P140="Mut+ext",VLOOKUP(L140,Paramétrage!$C$6:$E$28,2,0)=0),0,IF(O140="","saisir capacité",M140*U140*VLOOKUP(L140,Paramétrage!$C$6:$E$28,2,0))))</f>
        <v>0</v>
      </c>
      <c r="W140" s="396"/>
      <c r="X140" s="384">
        <f t="shared" si="54"/>
        <v>0</v>
      </c>
      <c r="Y140" s="168">
        <f>IF(L140="",0,IF(ISERROR(W140+V140*VLOOKUP(L140,Paramétrage!$C$6:$E$28,3,0))=TRUE,X140,W140+V140*VLOOKUP(L140,Paramétrage!$C$6:$E$28,3,0)))</f>
        <v>0</v>
      </c>
      <c r="Z140" s="487"/>
      <c r="AA140" s="488"/>
      <c r="AB140" s="489"/>
      <c r="AC140" s="112"/>
      <c r="AD140" s="113"/>
      <c r="AE140" s="81">
        <f t="shared" si="55"/>
        <v>0</v>
      </c>
      <c r="AF140" s="353">
        <f t="shared" si="56"/>
        <v>0</v>
      </c>
    </row>
    <row r="141" spans="1:32" ht="15.45" hidden="1" customHeight="1" x14ac:dyDescent="0.25">
      <c r="A141" s="558"/>
      <c r="B141" s="555"/>
      <c r="C141" s="525"/>
      <c r="D141" s="527"/>
      <c r="E141" s="529"/>
      <c r="F141" s="333"/>
      <c r="G141" s="354"/>
      <c r="H141" s="86"/>
      <c r="I141" s="105"/>
      <c r="J141" s="104"/>
      <c r="K141" s="87"/>
      <c r="L141" s="332"/>
      <c r="M141" s="291"/>
      <c r="N141" s="349"/>
      <c r="O141" s="343"/>
      <c r="P141" s="89"/>
      <c r="Q141" s="477"/>
      <c r="R141" s="475"/>
      <c r="S141" s="475"/>
      <c r="T141" s="478"/>
      <c r="U141" s="167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383">
        <f>IF(L141="",0,IF(OR(P141="Mut+ext",VLOOKUP(L141,Paramétrage!$C$6:$E$28,2,0)=0),0,IF(O141="","saisir capacité",M141*U141*VLOOKUP(L141,Paramétrage!$C$6:$E$28,2,0))))</f>
        <v>0</v>
      </c>
      <c r="W141" s="396"/>
      <c r="X141" s="384">
        <f t="shared" si="54"/>
        <v>0</v>
      </c>
      <c r="Y141" s="168">
        <f>IF(L141="",0,IF(ISERROR(W141+V141*VLOOKUP(L141,Paramétrage!$C$6:$E$28,3,0))=TRUE,X141,W141+V141*VLOOKUP(L141,Paramétrage!$C$6:$E$28,3,0)))</f>
        <v>0</v>
      </c>
      <c r="Z141" s="487"/>
      <c r="AA141" s="488"/>
      <c r="AB141" s="489"/>
      <c r="AC141" s="112"/>
      <c r="AD141" s="113"/>
      <c r="AE141" s="81">
        <f t="shared" si="55"/>
        <v>0</v>
      </c>
      <c r="AF141" s="353">
        <f t="shared" si="56"/>
        <v>0</v>
      </c>
    </row>
    <row r="142" spans="1:32" ht="16.2" thickBot="1" x14ac:dyDescent="0.3">
      <c r="A142" s="558"/>
      <c r="B142" s="556"/>
      <c r="C142" s="560"/>
      <c r="D142" s="397"/>
      <c r="E142" s="397"/>
      <c r="F142" s="398"/>
      <c r="G142" s="399"/>
      <c r="H142" s="170"/>
      <c r="I142" s="206"/>
      <c r="J142" s="169"/>
      <c r="K142" s="171"/>
      <c r="L142" s="391"/>
      <c r="M142" s="172">
        <f>AE142</f>
        <v>25</v>
      </c>
      <c r="N142" s="400"/>
      <c r="O142" s="400"/>
      <c r="P142" s="175"/>
      <c r="Q142" s="173"/>
      <c r="R142" s="173"/>
      <c r="S142" s="173"/>
      <c r="T142" s="174"/>
      <c r="U142" s="207"/>
      <c r="V142" s="390">
        <f>SUM(V134:V141)</f>
        <v>0</v>
      </c>
      <c r="W142" s="391">
        <f>SUM(W134:W141)</f>
        <v>0</v>
      </c>
      <c r="X142" s="392">
        <f t="shared" ref="X142" si="57">V142+W142</f>
        <v>0</v>
      </c>
      <c r="Y142" s="176">
        <f>SUM(Y134:Y141)</f>
        <v>0</v>
      </c>
      <c r="Z142" s="208"/>
      <c r="AA142" s="209"/>
      <c r="AB142" s="210"/>
      <c r="AC142" s="211"/>
      <c r="AD142" s="212"/>
      <c r="AE142" s="213">
        <f>SUM(AE134:AE141)</f>
        <v>25</v>
      </c>
      <c r="AF142" s="214">
        <f>SUM(AF134:AF141)</f>
        <v>2375</v>
      </c>
    </row>
    <row r="143" spans="1:32" ht="16.2" thickBot="1" x14ac:dyDescent="0.3">
      <c r="A143" s="558"/>
      <c r="B143" s="156" t="s">
        <v>184</v>
      </c>
      <c r="C143" s="157"/>
      <c r="D143" s="158"/>
      <c r="E143" s="159">
        <f>E134+E125+E108+E99+E90+E81+E72</f>
        <v>24</v>
      </c>
      <c r="F143" s="160"/>
      <c r="G143" s="157"/>
      <c r="H143" s="157"/>
      <c r="I143" s="161"/>
      <c r="J143" s="157"/>
      <c r="K143" s="157"/>
      <c r="L143" s="158"/>
      <c r="M143" s="215">
        <f>M142+M133+M118+M107+M98+M89+M80</f>
        <v>230.66447368421052</v>
      </c>
      <c r="N143" s="161"/>
      <c r="O143" s="162"/>
      <c r="P143" s="161"/>
      <c r="Q143" s="161"/>
      <c r="R143" s="161"/>
      <c r="S143" s="161"/>
      <c r="T143" s="166"/>
      <c r="U143" s="216"/>
      <c r="V143" s="216">
        <f>V80+V89+V98+V107+V118+V124+V133+V142</f>
        <v>338</v>
      </c>
      <c r="W143" s="159">
        <f t="shared" ref="W143:Y143" si="58">W80+W89+W98+W107+W118+W124+W133+W142</f>
        <v>0</v>
      </c>
      <c r="X143" s="159">
        <f t="shared" si="58"/>
        <v>338</v>
      </c>
      <c r="Y143" s="164">
        <f t="shared" si="58"/>
        <v>391</v>
      </c>
      <c r="Z143" s="217"/>
      <c r="AA143" s="163"/>
      <c r="AB143" s="165"/>
      <c r="AC143" s="163"/>
      <c r="AD143" s="218"/>
      <c r="AE143" s="219" t="e">
        <f>SUM(AE72:AE142)/2</f>
        <v>#REF!</v>
      </c>
      <c r="AF143" s="220">
        <f>SUM(AF87:AF133)</f>
        <v>26820</v>
      </c>
    </row>
    <row r="144" spans="1:32" ht="16.2" thickBot="1" x14ac:dyDescent="0.3">
      <c r="A144" s="22" t="s">
        <v>10</v>
      </c>
      <c r="B144" s="23"/>
      <c r="C144" s="23"/>
      <c r="D144" s="23"/>
      <c r="E144" s="23"/>
      <c r="F144" s="23"/>
      <c r="G144" s="23"/>
      <c r="H144" s="23"/>
      <c r="I144" s="26"/>
      <c r="J144" s="23"/>
      <c r="K144" s="23"/>
      <c r="L144" s="24"/>
      <c r="M144" s="101">
        <f ca="1">M143+M71</f>
        <v>399.28947368421052</v>
      </c>
      <c r="N144" s="26"/>
      <c r="O144" s="27"/>
      <c r="P144" s="26"/>
      <c r="Q144" s="26"/>
      <c r="R144" s="26"/>
      <c r="S144" s="26"/>
      <c r="T144" s="28"/>
      <c r="U144" s="24"/>
      <c r="V144" s="103">
        <f>V143+V71</f>
        <v>692</v>
      </c>
      <c r="W144" s="29">
        <f>W143+W71</f>
        <v>0</v>
      </c>
      <c r="X144" s="30">
        <f>X143+X71</f>
        <v>692</v>
      </c>
      <c r="Y144" s="31">
        <f>Y143+Y71</f>
        <v>790</v>
      </c>
      <c r="AC144" s="35"/>
      <c r="AE144" s="25" t="e">
        <f ca="1">AE143+AE71</f>
        <v>#REF!</v>
      </c>
      <c r="AF144" s="32">
        <f>SUM(AF72:AF142)</f>
        <v>44800</v>
      </c>
    </row>
    <row r="145" spans="14:18" x14ac:dyDescent="0.25">
      <c r="N145" s="35"/>
      <c r="R145" s="33"/>
    </row>
  </sheetData>
  <sheetProtection algorithmName="SHA-512" hashValue="NucUzFBNvk5w5NH/HHny6ALdr1d7lAd9xcsX4Y9WDcPsEMao7ZFKPXF32z8Zknz/9F7p2lmXZFkVi44WXPPKvw==" saltValue="fZJXQ3Q6Hw5DWrCmdCT64Q==" spinCount="100000" sheet="1" formatCells="0" formatRows="0" autoFilter="0"/>
  <mergeCells count="342">
    <mergeCell ref="B108:B142"/>
    <mergeCell ref="Q114:T114"/>
    <mergeCell ref="Z114:AB114"/>
    <mergeCell ref="Q115:T115"/>
    <mergeCell ref="Z115:AB115"/>
    <mergeCell ref="E10:G10"/>
    <mergeCell ref="E11:G11"/>
    <mergeCell ref="A72:A143"/>
    <mergeCell ref="A5:B8"/>
    <mergeCell ref="D134:D141"/>
    <mergeCell ref="E134:E141"/>
    <mergeCell ref="C119:C124"/>
    <mergeCell ref="D119:D123"/>
    <mergeCell ref="E119:E123"/>
    <mergeCell ref="D108:D117"/>
    <mergeCell ref="E108:E117"/>
    <mergeCell ref="C125:C133"/>
    <mergeCell ref="D125:D132"/>
    <mergeCell ref="E125:E132"/>
    <mergeCell ref="C108:C118"/>
    <mergeCell ref="C134:C142"/>
    <mergeCell ref="C90:C98"/>
    <mergeCell ref="D90:D97"/>
    <mergeCell ref="E90:E97"/>
    <mergeCell ref="D99:D106"/>
    <mergeCell ref="E99:E106"/>
    <mergeCell ref="Z85:AB85"/>
    <mergeCell ref="Z86:AB86"/>
    <mergeCell ref="Z88:AB88"/>
    <mergeCell ref="Q138:T138"/>
    <mergeCell ref="Q96:T96"/>
    <mergeCell ref="Q137:T137"/>
    <mergeCell ref="Z113:AB113"/>
    <mergeCell ref="Z116:AB116"/>
    <mergeCell ref="Z128:AB128"/>
    <mergeCell ref="Z122:AB122"/>
    <mergeCell ref="Z123:AB123"/>
    <mergeCell ref="Z134:AB134"/>
    <mergeCell ref="Z135:AB135"/>
    <mergeCell ref="Z136:AB136"/>
    <mergeCell ref="Q127:T127"/>
    <mergeCell ref="Q128:T128"/>
    <mergeCell ref="Q129:T129"/>
    <mergeCell ref="Q119:T119"/>
    <mergeCell ref="Q120:T120"/>
    <mergeCell ref="Q121:T121"/>
    <mergeCell ref="Q122:T122"/>
    <mergeCell ref="Q123:T123"/>
    <mergeCell ref="C99:C107"/>
    <mergeCell ref="E72:E79"/>
    <mergeCell ref="C81:C89"/>
    <mergeCell ref="D81:D88"/>
    <mergeCell ref="C72:C80"/>
    <mergeCell ref="D72:D79"/>
    <mergeCell ref="E81:E88"/>
    <mergeCell ref="Q57:T57"/>
    <mergeCell ref="Q69:T69"/>
    <mergeCell ref="Q65:T65"/>
    <mergeCell ref="Q92:T92"/>
    <mergeCell ref="Q94:T94"/>
    <mergeCell ref="Q95:T95"/>
    <mergeCell ref="Q73:T73"/>
    <mergeCell ref="Q97:T97"/>
    <mergeCell ref="Q84:T84"/>
    <mergeCell ref="Q85:T85"/>
    <mergeCell ref="Q86:T86"/>
    <mergeCell ref="Q87:T87"/>
    <mergeCell ref="Q77:T77"/>
    <mergeCell ref="Q78:T78"/>
    <mergeCell ref="Q79:T79"/>
    <mergeCell ref="Q81:T81"/>
    <mergeCell ref="Q82:T82"/>
    <mergeCell ref="Z140:AB140"/>
    <mergeCell ref="Z141:AB141"/>
    <mergeCell ref="Z100:AB100"/>
    <mergeCell ref="Z101:AB101"/>
    <mergeCell ref="Z102:AB102"/>
    <mergeCell ref="Z103:AB103"/>
    <mergeCell ref="Z104:AB104"/>
    <mergeCell ref="Z105:AB105"/>
    <mergeCell ref="Z106:AB106"/>
    <mergeCell ref="Z108:AB108"/>
    <mergeCell ref="Z109:AB109"/>
    <mergeCell ref="Z129:AB129"/>
    <mergeCell ref="Z130:AB130"/>
    <mergeCell ref="Z131:AB131"/>
    <mergeCell ref="Z132:AB132"/>
    <mergeCell ref="Z110:AB110"/>
    <mergeCell ref="Z111:AB111"/>
    <mergeCell ref="Z112:AB112"/>
    <mergeCell ref="Z138:AB138"/>
    <mergeCell ref="Z139:AB139"/>
    <mergeCell ref="Z137:AB137"/>
    <mergeCell ref="I15:I16"/>
    <mergeCell ref="Q35:T35"/>
    <mergeCell ref="N15:N16"/>
    <mergeCell ref="AO70:AP70"/>
    <mergeCell ref="E17:E24"/>
    <mergeCell ref="E15:E16"/>
    <mergeCell ref="B15:D15"/>
    <mergeCell ref="D26:D33"/>
    <mergeCell ref="E26:E33"/>
    <mergeCell ref="D35:D42"/>
    <mergeCell ref="E35:E42"/>
    <mergeCell ref="G15:G16"/>
    <mergeCell ref="C35:C43"/>
    <mergeCell ref="Z17:AB17"/>
    <mergeCell ref="Z18:AB18"/>
    <mergeCell ref="Z19:AB19"/>
    <mergeCell ref="Z20:AB20"/>
    <mergeCell ref="Z21:AB21"/>
    <mergeCell ref="Q53:T53"/>
    <mergeCell ref="Q54:T54"/>
    <mergeCell ref="F15:F16"/>
    <mergeCell ref="H15:H16"/>
    <mergeCell ref="Z30:AB30"/>
    <mergeCell ref="Z51:AB51"/>
    <mergeCell ref="L15:L16"/>
    <mergeCell ref="J15:J16"/>
    <mergeCell ref="K15:K16"/>
    <mergeCell ref="Q27:T27"/>
    <mergeCell ref="Q28:T28"/>
    <mergeCell ref="Q29:T29"/>
    <mergeCell ref="P15:P16"/>
    <mergeCell ref="O15:O16"/>
    <mergeCell ref="Z27:AB27"/>
    <mergeCell ref="Z28:AB28"/>
    <mergeCell ref="Z29:AB29"/>
    <mergeCell ref="Q23:T23"/>
    <mergeCell ref="Q24:T24"/>
    <mergeCell ref="Q26:T26"/>
    <mergeCell ref="Q31:T31"/>
    <mergeCell ref="Q50:T50"/>
    <mergeCell ref="Z32:AB32"/>
    <mergeCell ref="Z33:AB33"/>
    <mergeCell ref="Z35:AB35"/>
    <mergeCell ref="AC15:AC16"/>
    <mergeCell ref="Z22:AB22"/>
    <mergeCell ref="Z23:AB23"/>
    <mergeCell ref="Z24:AB24"/>
    <mergeCell ref="Z26:AB26"/>
    <mergeCell ref="Q21:T21"/>
    <mergeCell ref="Q17:T17"/>
    <mergeCell ref="Q18:T18"/>
    <mergeCell ref="Q19:T19"/>
    <mergeCell ref="Q20:T20"/>
    <mergeCell ref="Q49:T49"/>
    <mergeCell ref="Q40:T40"/>
    <mergeCell ref="Q41:T41"/>
    <mergeCell ref="Q42:T42"/>
    <mergeCell ref="Q33:T33"/>
    <mergeCell ref="Q32:T32"/>
    <mergeCell ref="Q36:T36"/>
    <mergeCell ref="Q37:T37"/>
    <mergeCell ref="Q38:T38"/>
    <mergeCell ref="A17:A71"/>
    <mergeCell ref="C62:C70"/>
    <mergeCell ref="D62:D69"/>
    <mergeCell ref="E62:E69"/>
    <mergeCell ref="C44:C52"/>
    <mergeCell ref="D44:D51"/>
    <mergeCell ref="E44:E51"/>
    <mergeCell ref="B53:B70"/>
    <mergeCell ref="C17:C25"/>
    <mergeCell ref="C26:C34"/>
    <mergeCell ref="D17:D24"/>
    <mergeCell ref="C53:C61"/>
    <mergeCell ref="D53:D60"/>
    <mergeCell ref="E53:E60"/>
    <mergeCell ref="B17:B52"/>
    <mergeCell ref="Q39:T39"/>
    <mergeCell ref="Q48:T48"/>
    <mergeCell ref="Q75:T75"/>
    <mergeCell ref="Q74:T74"/>
    <mergeCell ref="Q140:T140"/>
    <mergeCell ref="Q141:T141"/>
    <mergeCell ref="Q130:T130"/>
    <mergeCell ref="Q131:T131"/>
    <mergeCell ref="Q132:T132"/>
    <mergeCell ref="Q135:T135"/>
    <mergeCell ref="Q136:T136"/>
    <mergeCell ref="Q134:T134"/>
    <mergeCell ref="Q101:T101"/>
    <mergeCell ref="Q102:T102"/>
    <mergeCell ref="Q103:T103"/>
    <mergeCell ref="Q104:T104"/>
    <mergeCell ref="Q111:T111"/>
    <mergeCell ref="Q112:T112"/>
    <mergeCell ref="Q113:T113"/>
    <mergeCell ref="Q116:T116"/>
    <mergeCell ref="Q117:T117"/>
    <mergeCell ref="Q105:T105"/>
    <mergeCell ref="Q106:T106"/>
    <mergeCell ref="Q108:T108"/>
    <mergeCell ref="Q109:T109"/>
    <mergeCell ref="Q139:T139"/>
    <mergeCell ref="Q125:T125"/>
    <mergeCell ref="Q126:T126"/>
    <mergeCell ref="S11:T11"/>
    <mergeCell ref="AH70:AH71"/>
    <mergeCell ref="AD15:AD16"/>
    <mergeCell ref="AF15:AF16"/>
    <mergeCell ref="AE15:AE16"/>
    <mergeCell ref="Q22:T22"/>
    <mergeCell ref="Z82:AB82"/>
    <mergeCell ref="Z83:AB83"/>
    <mergeCell ref="Z84:AB84"/>
    <mergeCell ref="Q76:T76"/>
    <mergeCell ref="Z49:AB49"/>
    <mergeCell ref="Z39:AB39"/>
    <mergeCell ref="Z40:AB40"/>
    <mergeCell ref="Z41:AB41"/>
    <mergeCell ref="Z42:AB42"/>
    <mergeCell ref="Z44:AB44"/>
    <mergeCell ref="Z48:AB48"/>
    <mergeCell ref="Z50:AB50"/>
    <mergeCell ref="Z56:AB56"/>
    <mergeCell ref="Q55:T55"/>
    <mergeCell ref="AI70:AI71"/>
    <mergeCell ref="AJ70:AJ71"/>
    <mergeCell ref="AN70:AN71"/>
    <mergeCell ref="AM70:AM71"/>
    <mergeCell ref="AL70:AL71"/>
    <mergeCell ref="AK70:AK71"/>
    <mergeCell ref="Q58:T58"/>
    <mergeCell ref="Q59:T59"/>
    <mergeCell ref="Q60:T60"/>
    <mergeCell ref="Q62:T62"/>
    <mergeCell ref="Q63:T63"/>
    <mergeCell ref="Z59:AB59"/>
    <mergeCell ref="Z60:AB60"/>
    <mergeCell ref="Z62:AB62"/>
    <mergeCell ref="Z63:AB63"/>
    <mergeCell ref="Z64:AB64"/>
    <mergeCell ref="Z65:AB65"/>
    <mergeCell ref="Z66:AB66"/>
    <mergeCell ref="Z67:AB67"/>
    <mergeCell ref="Q56:T56"/>
    <mergeCell ref="Q44:T44"/>
    <mergeCell ref="Q66:T66"/>
    <mergeCell ref="Q67:T67"/>
    <mergeCell ref="Q68:T68"/>
    <mergeCell ref="Q51:T51"/>
    <mergeCell ref="Q45:T45"/>
    <mergeCell ref="Q46:T46"/>
    <mergeCell ref="Q47:T47"/>
    <mergeCell ref="S3:T3"/>
    <mergeCell ref="S4:T4"/>
    <mergeCell ref="S5:T5"/>
    <mergeCell ref="S7:T7"/>
    <mergeCell ref="Z74:AB74"/>
    <mergeCell ref="S6:T6"/>
    <mergeCell ref="X4:Y4"/>
    <mergeCell ref="X5:Y5"/>
    <mergeCell ref="X6:Y6"/>
    <mergeCell ref="S8:T8"/>
    <mergeCell ref="Q15:T16"/>
    <mergeCell ref="U15:U16"/>
    <mergeCell ref="S10:T10"/>
    <mergeCell ref="S9:T9"/>
    <mergeCell ref="S13:T13"/>
    <mergeCell ref="S12:T12"/>
    <mergeCell ref="AA2:AA3"/>
    <mergeCell ref="Z2:Z3"/>
    <mergeCell ref="Z15:AB16"/>
    <mergeCell ref="Z53:AB53"/>
    <mergeCell ref="Z54:AB54"/>
    <mergeCell ref="Z55:AB55"/>
    <mergeCell ref="Z31:AB31"/>
    <mergeCell ref="Z68:AB68"/>
    <mergeCell ref="E2:G2"/>
    <mergeCell ref="H3:I3"/>
    <mergeCell ref="O4:P4"/>
    <mergeCell ref="M2:P2"/>
    <mergeCell ref="M3:P3"/>
    <mergeCell ref="M4:N4"/>
    <mergeCell ref="H9:I9"/>
    <mergeCell ref="J9:L9"/>
    <mergeCell ref="H10:I10"/>
    <mergeCell ref="J10:L10"/>
    <mergeCell ref="H2:I2"/>
    <mergeCell ref="J2:L2"/>
    <mergeCell ref="J3:L3"/>
    <mergeCell ref="H6:I6"/>
    <mergeCell ref="J6:L6"/>
    <mergeCell ref="H7:I7"/>
    <mergeCell ref="J7:L7"/>
    <mergeCell ref="H8:I8"/>
    <mergeCell ref="J8:L8"/>
    <mergeCell ref="E3:G3"/>
    <mergeCell ref="E6:G6"/>
    <mergeCell ref="E7:G7"/>
    <mergeCell ref="E8:G8"/>
    <mergeCell ref="E9:G9"/>
    <mergeCell ref="H11:I11"/>
    <mergeCell ref="J11:L11"/>
    <mergeCell ref="Z57:AB57"/>
    <mergeCell ref="Z58:AB58"/>
    <mergeCell ref="Z125:AB125"/>
    <mergeCell ref="Z126:AB126"/>
    <mergeCell ref="Z127:AB127"/>
    <mergeCell ref="Z72:AB72"/>
    <mergeCell ref="Z73:AB73"/>
    <mergeCell ref="Z75:AB75"/>
    <mergeCell ref="Z76:AB76"/>
    <mergeCell ref="Z77:AB77"/>
    <mergeCell ref="Z78:AB78"/>
    <mergeCell ref="Z79:AB79"/>
    <mergeCell ref="Z81:AB81"/>
    <mergeCell ref="Z117:AB117"/>
    <mergeCell ref="Z119:AB119"/>
    <mergeCell ref="Z120:AB120"/>
    <mergeCell ref="Z121:AB121"/>
    <mergeCell ref="Q99:T99"/>
    <mergeCell ref="Q100:T100"/>
    <mergeCell ref="Q110:T110"/>
    <mergeCell ref="Q90:T90"/>
    <mergeCell ref="Q30:T30"/>
    <mergeCell ref="B72:B107"/>
    <mergeCell ref="Z36:AB36"/>
    <mergeCell ref="Z37:AB37"/>
    <mergeCell ref="Z38:AB38"/>
    <mergeCell ref="Z45:AB45"/>
    <mergeCell ref="Z46:AB46"/>
    <mergeCell ref="Z47:AB47"/>
    <mergeCell ref="Q91:T91"/>
    <mergeCell ref="Z95:AB95"/>
    <mergeCell ref="Z96:AB96"/>
    <mergeCell ref="Z92:AB92"/>
    <mergeCell ref="Z93:AB93"/>
    <mergeCell ref="Z94:AB94"/>
    <mergeCell ref="Z97:AB97"/>
    <mergeCell ref="Z99:AB99"/>
    <mergeCell ref="Q93:T93"/>
    <mergeCell ref="Z90:AB90"/>
    <mergeCell ref="Z91:AB91"/>
    <mergeCell ref="Q83:T83"/>
    <mergeCell ref="Q88:T88"/>
    <mergeCell ref="Z87:AB87"/>
    <mergeCell ref="Z69:AB69"/>
    <mergeCell ref="Q64:T64"/>
    <mergeCell ref="Q72:T72"/>
  </mergeCells>
  <conditionalFormatting sqref="AD35 AD25 AD80 AD89 AD71 AD38:AD42 AD46:AD51">
    <cfRule type="expression" dxfId="3750" priority="2071">
      <formula>$L25=#REF!</formula>
    </cfRule>
    <cfRule type="expression" dxfId="3749" priority="2072">
      <formula>$L25=#REF!</formula>
    </cfRule>
    <cfRule type="expression" dxfId="3748" priority="2073">
      <formula>$L25=#REF!</formula>
    </cfRule>
    <cfRule type="expression" dxfId="3747" priority="2074">
      <formula>$L25=#REF!</formula>
    </cfRule>
  </conditionalFormatting>
  <conditionalFormatting sqref="AD17:AD24 AD26:AD27">
    <cfRule type="expression" dxfId="3746" priority="1826">
      <formula>$L17=#REF!</formula>
    </cfRule>
    <cfRule type="expression" dxfId="3745" priority="1827">
      <formula>$L17=#REF!</formula>
    </cfRule>
    <cfRule type="expression" dxfId="3744" priority="1828">
      <formula>$L17=#REF!</formula>
    </cfRule>
    <cfRule type="expression" dxfId="3743" priority="1829">
      <formula>$L17=#REF!</formula>
    </cfRule>
  </conditionalFormatting>
  <conditionalFormatting sqref="AD143">
    <cfRule type="expression" dxfId="3742" priority="1802">
      <formula>$L143=#REF!</formula>
    </cfRule>
    <cfRule type="expression" dxfId="3741" priority="1803">
      <formula>$L143=#REF!</formula>
    </cfRule>
    <cfRule type="expression" dxfId="3740" priority="1804">
      <formula>$L143=#REF!</formula>
    </cfRule>
    <cfRule type="expression" dxfId="3739" priority="1805">
      <formula>$L143=#REF!</formula>
    </cfRule>
  </conditionalFormatting>
  <conditionalFormatting sqref="Z71">
    <cfRule type="expression" dxfId="3738" priority="1449">
      <formula>$L71=#REF!</formula>
    </cfRule>
    <cfRule type="expression" dxfId="3737" priority="1450">
      <formula>$L71=#REF!</formula>
    </cfRule>
    <cfRule type="expression" dxfId="3736" priority="1451">
      <formula>$L71=#REF!</formula>
    </cfRule>
    <cfRule type="expression" dxfId="3735" priority="1452">
      <formula>$L71=#REF!</formula>
    </cfRule>
  </conditionalFormatting>
  <conditionalFormatting sqref="Z17">
    <cfRule type="expression" dxfId="3734" priority="1408">
      <formula>$L17=#REF!</formula>
    </cfRule>
    <cfRule type="expression" dxfId="3733" priority="1409">
      <formula>$L17=#REF!</formula>
    </cfRule>
    <cfRule type="expression" dxfId="3732" priority="1410">
      <formula>$L17=#REF!</formula>
    </cfRule>
    <cfRule type="expression" dxfId="3731" priority="1411">
      <formula>$L17=#REF!</formula>
    </cfRule>
  </conditionalFormatting>
  <conditionalFormatting sqref="Z25">
    <cfRule type="expression" dxfId="3730" priority="1324">
      <formula>$L25=#REF!</formula>
    </cfRule>
    <cfRule type="expression" dxfId="3729" priority="1325">
      <formula>$L25=#REF!</formula>
    </cfRule>
    <cfRule type="expression" dxfId="3728" priority="1326">
      <formula>$L25=#REF!</formula>
    </cfRule>
    <cfRule type="expression" dxfId="3727" priority="1327">
      <formula>$L25=#REF!</formula>
    </cfRule>
  </conditionalFormatting>
  <conditionalFormatting sqref="U143">
    <cfRule type="expression" dxfId="3726" priority="1320">
      <formula>$L143=#REF!</formula>
    </cfRule>
    <cfRule type="expression" dxfId="3725" priority="1321">
      <formula>$L143=#REF!</formula>
    </cfRule>
    <cfRule type="expression" dxfId="3724" priority="1322">
      <formula>$L143=#REF!</formula>
    </cfRule>
    <cfRule type="expression" dxfId="3723" priority="1323">
      <formula>$L143=#REF!</formula>
    </cfRule>
  </conditionalFormatting>
  <conditionalFormatting sqref="AC17 AC143">
    <cfRule type="expression" dxfId="3722" priority="1275">
      <formula>$L17=#REF!</formula>
    </cfRule>
    <cfRule type="expression" dxfId="3721" priority="1276">
      <formula>$L17=#REF!</formula>
    </cfRule>
    <cfRule type="expression" dxfId="3720" priority="1277">
      <formula>$L17=#REF!</formula>
    </cfRule>
    <cfRule type="expression" dxfId="3719" priority="1278">
      <formula>$L17=#REF!</formula>
    </cfRule>
  </conditionalFormatting>
  <conditionalFormatting sqref="AC18">
    <cfRule type="expression" dxfId="3718" priority="1271">
      <formula>$L18=#REF!</formula>
    </cfRule>
    <cfRule type="expression" dxfId="3717" priority="1272">
      <formula>$L18=#REF!</formula>
    </cfRule>
    <cfRule type="expression" dxfId="3716" priority="1273">
      <formula>$L18=#REF!</formula>
    </cfRule>
    <cfRule type="expression" dxfId="3715" priority="1274">
      <formula>$L18=#REF!</formula>
    </cfRule>
  </conditionalFormatting>
  <conditionalFormatting sqref="AC19">
    <cfRule type="expression" dxfId="3714" priority="1267">
      <formula>$L19=#REF!</formula>
    </cfRule>
    <cfRule type="expression" dxfId="3713" priority="1268">
      <formula>$L19=#REF!</formula>
    </cfRule>
    <cfRule type="expression" dxfId="3712" priority="1269">
      <formula>$L19=#REF!</formula>
    </cfRule>
    <cfRule type="expression" dxfId="3711" priority="1270">
      <formula>$L19=#REF!</formula>
    </cfRule>
  </conditionalFormatting>
  <conditionalFormatting sqref="AC20">
    <cfRule type="expression" dxfId="3710" priority="1263">
      <formula>$L20=#REF!</formula>
    </cfRule>
    <cfRule type="expression" dxfId="3709" priority="1264">
      <formula>$L20=#REF!</formula>
    </cfRule>
    <cfRule type="expression" dxfId="3708" priority="1265">
      <formula>$L20=#REF!</formula>
    </cfRule>
    <cfRule type="expression" dxfId="3707" priority="1266">
      <formula>$L20=#REF!</formula>
    </cfRule>
  </conditionalFormatting>
  <conditionalFormatting sqref="AC21">
    <cfRule type="expression" dxfId="3706" priority="1259">
      <formula>$L21=#REF!</formula>
    </cfRule>
    <cfRule type="expression" dxfId="3705" priority="1260">
      <formula>$L21=#REF!</formula>
    </cfRule>
    <cfRule type="expression" dxfId="3704" priority="1261">
      <formula>$L21=#REF!</formula>
    </cfRule>
    <cfRule type="expression" dxfId="3703" priority="1262">
      <formula>$L21=#REF!</formula>
    </cfRule>
  </conditionalFormatting>
  <conditionalFormatting sqref="AC23:AC24">
    <cfRule type="expression" dxfId="3702" priority="1255">
      <formula>$L23=#REF!</formula>
    </cfRule>
    <cfRule type="expression" dxfId="3701" priority="1256">
      <formula>$L23=#REF!</formula>
    </cfRule>
    <cfRule type="expression" dxfId="3700" priority="1257">
      <formula>$L23=#REF!</formula>
    </cfRule>
    <cfRule type="expression" dxfId="3699" priority="1258">
      <formula>$L23=#REF!</formula>
    </cfRule>
  </conditionalFormatting>
  <conditionalFormatting sqref="AC22">
    <cfRule type="expression" dxfId="3698" priority="1251">
      <formula>$L22=#REF!</formula>
    </cfRule>
    <cfRule type="expression" dxfId="3697" priority="1252">
      <formula>$L22=#REF!</formula>
    </cfRule>
    <cfRule type="expression" dxfId="3696" priority="1253">
      <formula>$L22=#REF!</formula>
    </cfRule>
    <cfRule type="expression" dxfId="3695" priority="1254">
      <formula>$L22=#REF!</formula>
    </cfRule>
  </conditionalFormatting>
  <conditionalFormatting sqref="AC35 AC38:AC42">
    <cfRule type="expression" dxfId="3694" priority="1243">
      <formula>$L35=#REF!</formula>
    </cfRule>
    <cfRule type="expression" dxfId="3693" priority="1244">
      <formula>$L35=#REF!</formula>
    </cfRule>
    <cfRule type="expression" dxfId="3692" priority="1245">
      <formula>$L35=#REF!</formula>
    </cfRule>
    <cfRule type="expression" dxfId="3691" priority="1246">
      <formula>$L35=#REF!</formula>
    </cfRule>
  </conditionalFormatting>
  <conditionalFormatting sqref="AC44 AC46:AC51">
    <cfRule type="expression" dxfId="3690" priority="1239">
      <formula>$L44=#REF!</formula>
    </cfRule>
    <cfRule type="expression" dxfId="3689" priority="1240">
      <formula>$L44=#REF!</formula>
    </cfRule>
    <cfRule type="expression" dxfId="3688" priority="1241">
      <formula>$L44=#REF!</formula>
    </cfRule>
    <cfRule type="expression" dxfId="3687" priority="1242">
      <formula>$L44=#REF!</formula>
    </cfRule>
  </conditionalFormatting>
  <conditionalFormatting sqref="AC89">
    <cfRule type="expression" dxfId="3686" priority="1139">
      <formula>$L89=#REF!</formula>
    </cfRule>
    <cfRule type="expression" dxfId="3685" priority="1140">
      <formula>$L89=#REF!</formula>
    </cfRule>
    <cfRule type="expression" dxfId="3684" priority="1141">
      <formula>$L89=#REF!</formula>
    </cfRule>
    <cfRule type="expression" dxfId="3683" priority="1142">
      <formula>$L89=#REF!</formula>
    </cfRule>
  </conditionalFormatting>
  <conditionalFormatting sqref="AC80">
    <cfRule type="expression" dxfId="3682" priority="1127">
      <formula>$L80=#REF!</formula>
    </cfRule>
    <cfRule type="expression" dxfId="3681" priority="1128">
      <formula>$L80=#REF!</formula>
    </cfRule>
    <cfRule type="expression" dxfId="3680" priority="1129">
      <formula>$L80=#REF!</formula>
    </cfRule>
    <cfRule type="expression" dxfId="3679" priority="1130">
      <formula>$L80=#REF!</formula>
    </cfRule>
  </conditionalFormatting>
  <conditionalFormatting sqref="AC25">
    <cfRule type="expression" dxfId="3678" priority="1055">
      <formula>$L25=#REF!</formula>
    </cfRule>
    <cfRule type="expression" dxfId="3677" priority="1056">
      <formula>$L25=#REF!</formula>
    </cfRule>
    <cfRule type="expression" dxfId="3676" priority="1057">
      <formula>$L25=#REF!</formula>
    </cfRule>
    <cfRule type="expression" dxfId="3675" priority="1058">
      <formula>$L25=#REF!</formula>
    </cfRule>
  </conditionalFormatting>
  <conditionalFormatting sqref="AB71">
    <cfRule type="expression" dxfId="3674" priority="1047">
      <formula>$L71=#REF!</formula>
    </cfRule>
    <cfRule type="expression" dxfId="3673" priority="1048">
      <formula>$L71=#REF!</formula>
    </cfRule>
    <cfRule type="expression" dxfId="3672" priority="1049">
      <formula>$L71=#REF!</formula>
    </cfRule>
    <cfRule type="expression" dxfId="3671" priority="1050">
      <formula>$L71=#REF!</formula>
    </cfRule>
  </conditionalFormatting>
  <conditionalFormatting sqref="AC71">
    <cfRule type="expression" dxfId="3670" priority="1043">
      <formula>$L71=#REF!</formula>
    </cfRule>
    <cfRule type="expression" dxfId="3669" priority="1044">
      <formula>$L71=#REF!</formula>
    </cfRule>
    <cfRule type="expression" dxfId="3668" priority="1045">
      <formula>$L71=#REF!</formula>
    </cfRule>
    <cfRule type="expression" dxfId="3667" priority="1046">
      <formula>$L71=#REF!</formula>
    </cfRule>
  </conditionalFormatting>
  <conditionalFormatting sqref="Z18:Z24 Z27">
    <cfRule type="expression" dxfId="3666" priority="986">
      <formula>$L18=#REF!</formula>
    </cfRule>
    <cfRule type="expression" dxfId="3665" priority="987">
      <formula>$L18=#REF!</formula>
    </cfRule>
    <cfRule type="expression" dxfId="3664" priority="988">
      <formula>$L18=#REF!</formula>
    </cfRule>
    <cfRule type="expression" dxfId="3663" priority="989">
      <formula>$L18=#REF!</formula>
    </cfRule>
  </conditionalFormatting>
  <conditionalFormatting sqref="Z35 Z39:Z42">
    <cfRule type="expression" dxfId="3662" priority="978">
      <formula>$L35=#REF!</formula>
    </cfRule>
    <cfRule type="expression" dxfId="3661" priority="979">
      <formula>$L35=#REF!</formula>
    </cfRule>
    <cfRule type="expression" dxfId="3660" priority="980">
      <formula>$L35=#REF!</formula>
    </cfRule>
    <cfRule type="expression" dxfId="3659" priority="981">
      <formula>$L35=#REF!</formula>
    </cfRule>
  </conditionalFormatting>
  <conditionalFormatting sqref="Z44 Z48:Z51">
    <cfRule type="expression" dxfId="3658" priority="974">
      <formula>$L44=#REF!</formula>
    </cfRule>
    <cfRule type="expression" dxfId="3657" priority="975">
      <formula>$L44=#REF!</formula>
    </cfRule>
    <cfRule type="expression" dxfId="3656" priority="976">
      <formula>$L44=#REF!</formula>
    </cfRule>
    <cfRule type="expression" dxfId="3655" priority="977">
      <formula>$L44=#REF!</formula>
    </cfRule>
  </conditionalFormatting>
  <conditionalFormatting sqref="Z80">
    <cfRule type="expression" dxfId="3654" priority="910">
      <formula>$L80=#REF!</formula>
    </cfRule>
    <cfRule type="expression" dxfId="3653" priority="911">
      <formula>$L80=#REF!</formula>
    </cfRule>
    <cfRule type="expression" dxfId="3652" priority="912">
      <formula>$L80=#REF!</formula>
    </cfRule>
    <cfRule type="expression" dxfId="3651" priority="913">
      <formula>$L80=#REF!</formula>
    </cfRule>
  </conditionalFormatting>
  <conditionalFormatting sqref="Z89">
    <cfRule type="expression" dxfId="3650" priority="906">
      <formula>$L89=#REF!</formula>
    </cfRule>
    <cfRule type="expression" dxfId="3649" priority="907">
      <formula>$L89=#REF!</formula>
    </cfRule>
    <cfRule type="expression" dxfId="3648" priority="908">
      <formula>$L89=#REF!</formula>
    </cfRule>
    <cfRule type="expression" dxfId="3647" priority="909">
      <formula>$L89=#REF!</formula>
    </cfRule>
  </conditionalFormatting>
  <conditionalFormatting sqref="AA71">
    <cfRule type="expression" dxfId="3646" priority="878">
      <formula>$L71=#REF!</formula>
    </cfRule>
    <cfRule type="expression" dxfId="3645" priority="879">
      <formula>$L71=#REF!</formula>
    </cfRule>
    <cfRule type="expression" dxfId="3644" priority="880">
      <formula>$L71=#REF!</formula>
    </cfRule>
    <cfRule type="expression" dxfId="3643" priority="881">
      <formula>$L71=#REF!</formula>
    </cfRule>
  </conditionalFormatting>
  <conditionalFormatting sqref="Z143">
    <cfRule type="expression" dxfId="3642" priority="874">
      <formula>$L143=#REF!</formula>
    </cfRule>
    <cfRule type="expression" dxfId="3641" priority="875">
      <formula>$L143=#REF!</formula>
    </cfRule>
    <cfRule type="expression" dxfId="3640" priority="876">
      <formula>$L143=#REF!</formula>
    </cfRule>
    <cfRule type="expression" dxfId="3639" priority="877">
      <formula>$L143=#REF!</formula>
    </cfRule>
  </conditionalFormatting>
  <conditionalFormatting sqref="AB143">
    <cfRule type="expression" dxfId="3638" priority="870">
      <formula>$L143=#REF!</formula>
    </cfRule>
    <cfRule type="expression" dxfId="3637" priority="871">
      <formula>$L143=#REF!</formula>
    </cfRule>
    <cfRule type="expression" dxfId="3636" priority="872">
      <formula>$L143=#REF!</formula>
    </cfRule>
    <cfRule type="expression" dxfId="3635" priority="873">
      <formula>$L143=#REF!</formula>
    </cfRule>
  </conditionalFormatting>
  <conditionalFormatting sqref="AA143">
    <cfRule type="expression" dxfId="3634" priority="866">
      <formula>$L143=#REF!</formula>
    </cfRule>
    <cfRule type="expression" dxfId="3633" priority="867">
      <formula>$L143=#REF!</formula>
    </cfRule>
    <cfRule type="expression" dxfId="3632" priority="868">
      <formula>$L143=#REF!</formula>
    </cfRule>
    <cfRule type="expression" dxfId="3631" priority="869">
      <formula>$L143=#REF!</formula>
    </cfRule>
  </conditionalFormatting>
  <conditionalFormatting sqref="AD73 AD75:AD79">
    <cfRule type="expression" dxfId="3630" priority="834">
      <formula>$L73=#REF!</formula>
    </cfRule>
    <cfRule type="expression" dxfId="3629" priority="835">
      <formula>$L73=#REF!</formula>
    </cfRule>
    <cfRule type="expression" dxfId="3628" priority="836">
      <formula>$L73=#REF!</formula>
    </cfRule>
    <cfRule type="expression" dxfId="3627" priority="837">
      <formula>$L73=#REF!</formula>
    </cfRule>
  </conditionalFormatting>
  <conditionalFormatting sqref="AC73 AC75:AC79">
    <cfRule type="expression" dxfId="3626" priority="830">
      <formula>$L73=#REF!</formula>
    </cfRule>
    <cfRule type="expression" dxfId="3625" priority="831">
      <formula>$L73=#REF!</formula>
    </cfRule>
    <cfRule type="expression" dxfId="3624" priority="832">
      <formula>$L73=#REF!</formula>
    </cfRule>
    <cfRule type="expression" dxfId="3623" priority="833">
      <formula>$L73=#REF!</formula>
    </cfRule>
  </conditionalFormatting>
  <conditionalFormatting sqref="P17:P142">
    <cfRule type="cellIs" dxfId="3622" priority="828" operator="equal">
      <formula>"Mut+ext"</formula>
    </cfRule>
  </conditionalFormatting>
  <conditionalFormatting sqref="Z72:Z79">
    <cfRule type="expression" dxfId="3621" priority="824">
      <formula>$L72=#REF!</formula>
    </cfRule>
    <cfRule type="expression" dxfId="3620" priority="825">
      <formula>$L72=#REF!</formula>
    </cfRule>
    <cfRule type="expression" dxfId="3619" priority="826">
      <formula>$L72=#REF!</formula>
    </cfRule>
    <cfRule type="expression" dxfId="3618" priority="827">
      <formula>$L72=#REF!</formula>
    </cfRule>
  </conditionalFormatting>
  <conditionalFormatting sqref="AD81 AD83">
    <cfRule type="expression" dxfId="3617" priority="820">
      <formula>$L81=#REF!</formula>
    </cfRule>
    <cfRule type="expression" dxfId="3616" priority="821">
      <formula>$L81=#REF!</formula>
    </cfRule>
    <cfRule type="expression" dxfId="3615" priority="822">
      <formula>$L81=#REF!</formula>
    </cfRule>
    <cfRule type="expression" dxfId="3614" priority="823">
      <formula>$L81=#REF!</formula>
    </cfRule>
  </conditionalFormatting>
  <conditionalFormatting sqref="AC81 AC83">
    <cfRule type="expression" dxfId="3613" priority="816">
      <formula>$L81=#REF!</formula>
    </cfRule>
    <cfRule type="expression" dxfId="3612" priority="817">
      <formula>$L81=#REF!</formula>
    </cfRule>
    <cfRule type="expression" dxfId="3611" priority="818">
      <formula>$L81=#REF!</formula>
    </cfRule>
    <cfRule type="expression" dxfId="3610" priority="819">
      <formula>$L81=#REF!</formula>
    </cfRule>
  </conditionalFormatting>
  <conditionalFormatting sqref="Z81:Z88">
    <cfRule type="expression" dxfId="3609" priority="810">
      <formula>$L81=#REF!</formula>
    </cfRule>
    <cfRule type="expression" dxfId="3608" priority="811">
      <formula>$L81=#REF!</formula>
    </cfRule>
    <cfRule type="expression" dxfId="3607" priority="812">
      <formula>$L81=#REF!</formula>
    </cfRule>
    <cfRule type="expression" dxfId="3606" priority="813">
      <formula>$L81=#REF!</formula>
    </cfRule>
  </conditionalFormatting>
  <conditionalFormatting sqref="AD92:AD97">
    <cfRule type="expression" dxfId="3605" priority="806">
      <formula>$L92=#REF!</formula>
    </cfRule>
    <cfRule type="expression" dxfId="3604" priority="807">
      <formula>$L92=#REF!</formula>
    </cfRule>
    <cfRule type="expression" dxfId="3603" priority="808">
      <formula>$L92=#REF!</formula>
    </cfRule>
    <cfRule type="expression" dxfId="3602" priority="809">
      <formula>$L92=#REF!</formula>
    </cfRule>
  </conditionalFormatting>
  <conditionalFormatting sqref="AC92:AC97">
    <cfRule type="expression" dxfId="3601" priority="802">
      <formula>$L92=#REF!</formula>
    </cfRule>
    <cfRule type="expression" dxfId="3600" priority="803">
      <formula>$L92=#REF!</formula>
    </cfRule>
    <cfRule type="expression" dxfId="3599" priority="804">
      <formula>$L92=#REF!</formula>
    </cfRule>
    <cfRule type="expression" dxfId="3598" priority="805">
      <formula>$L92=#REF!</formula>
    </cfRule>
  </conditionalFormatting>
  <conditionalFormatting sqref="Z90:Z97">
    <cfRule type="expression" dxfId="3597" priority="796">
      <formula>$L90=#REF!</formula>
    </cfRule>
    <cfRule type="expression" dxfId="3596" priority="797">
      <formula>$L90=#REF!</formula>
    </cfRule>
    <cfRule type="expression" dxfId="3595" priority="798">
      <formula>$L90=#REF!</formula>
    </cfRule>
    <cfRule type="expression" dxfId="3594" priority="799">
      <formula>$L90=#REF!</formula>
    </cfRule>
  </conditionalFormatting>
  <conditionalFormatting sqref="AD99 AD101:AD106">
    <cfRule type="expression" dxfId="3593" priority="792">
      <formula>$L99=#REF!</formula>
    </cfRule>
    <cfRule type="expression" dxfId="3592" priority="793">
      <formula>$L99=#REF!</formula>
    </cfRule>
    <cfRule type="expression" dxfId="3591" priority="794">
      <formula>$L99=#REF!</formula>
    </cfRule>
    <cfRule type="expression" dxfId="3590" priority="795">
      <formula>$L99=#REF!</formula>
    </cfRule>
  </conditionalFormatting>
  <conditionalFormatting sqref="AC99 AC101:AC106">
    <cfRule type="expression" dxfId="3589" priority="788">
      <formula>$L99=#REF!</formula>
    </cfRule>
    <cfRule type="expression" dxfId="3588" priority="789">
      <formula>$L99=#REF!</formula>
    </cfRule>
    <cfRule type="expression" dxfId="3587" priority="790">
      <formula>$L99=#REF!</formula>
    </cfRule>
    <cfRule type="expression" dxfId="3586" priority="791">
      <formula>$L99=#REF!</formula>
    </cfRule>
  </conditionalFormatting>
  <conditionalFormatting sqref="Z99:Z106">
    <cfRule type="expression" dxfId="3585" priority="782">
      <formula>$L99=#REF!</formula>
    </cfRule>
    <cfRule type="expression" dxfId="3584" priority="783">
      <formula>$L99=#REF!</formula>
    </cfRule>
    <cfRule type="expression" dxfId="3583" priority="784">
      <formula>$L99=#REF!</formula>
    </cfRule>
    <cfRule type="expression" dxfId="3582" priority="785">
      <formula>$L99=#REF!</formula>
    </cfRule>
  </conditionalFormatting>
  <conditionalFormatting sqref="AD108:AD113 AD116:AD117">
    <cfRule type="expression" dxfId="3581" priority="778">
      <formula>$L108=#REF!</formula>
    </cfRule>
    <cfRule type="expression" dxfId="3580" priority="779">
      <formula>$L108=#REF!</formula>
    </cfRule>
    <cfRule type="expression" dxfId="3579" priority="780">
      <formula>$L108=#REF!</formula>
    </cfRule>
    <cfRule type="expression" dxfId="3578" priority="781">
      <formula>$L108=#REF!</formula>
    </cfRule>
  </conditionalFormatting>
  <conditionalFormatting sqref="AC108:AC113 AC116:AC117">
    <cfRule type="expression" dxfId="3577" priority="774">
      <formula>$L108=#REF!</formula>
    </cfRule>
    <cfRule type="expression" dxfId="3576" priority="775">
      <formula>$L108=#REF!</formula>
    </cfRule>
    <cfRule type="expression" dxfId="3575" priority="776">
      <formula>$L108=#REF!</formula>
    </cfRule>
    <cfRule type="expression" dxfId="3574" priority="777">
      <formula>$L108=#REF!</formula>
    </cfRule>
  </conditionalFormatting>
  <conditionalFormatting sqref="Z108:Z113 Z116:Z117">
    <cfRule type="expression" dxfId="3573" priority="768">
      <formula>$L108=#REF!</formula>
    </cfRule>
    <cfRule type="expression" dxfId="3572" priority="769">
      <formula>$L108=#REF!</formula>
    </cfRule>
    <cfRule type="expression" dxfId="3571" priority="770">
      <formula>$L108=#REF!</formula>
    </cfRule>
    <cfRule type="expression" dxfId="3570" priority="771">
      <formula>$L108=#REF!</formula>
    </cfRule>
  </conditionalFormatting>
  <conditionalFormatting sqref="AD125:AD132">
    <cfRule type="expression" dxfId="3569" priority="764">
      <formula>$L125=#REF!</formula>
    </cfRule>
    <cfRule type="expression" dxfId="3568" priority="765">
      <formula>$L125=#REF!</formula>
    </cfRule>
    <cfRule type="expression" dxfId="3567" priority="766">
      <formula>$L125=#REF!</formula>
    </cfRule>
    <cfRule type="expression" dxfId="3566" priority="767">
      <formula>$L125=#REF!</formula>
    </cfRule>
  </conditionalFormatting>
  <conditionalFormatting sqref="AC125:AC132">
    <cfRule type="expression" dxfId="3565" priority="760">
      <formula>$L125=#REF!</formula>
    </cfRule>
    <cfRule type="expression" dxfId="3564" priority="761">
      <formula>$L125=#REF!</formula>
    </cfRule>
    <cfRule type="expression" dxfId="3563" priority="762">
      <formula>$L125=#REF!</formula>
    </cfRule>
    <cfRule type="expression" dxfId="3562" priority="763">
      <formula>$L125=#REF!</formula>
    </cfRule>
  </conditionalFormatting>
  <conditionalFormatting sqref="Z125:Z132">
    <cfRule type="expression" dxfId="3561" priority="754">
      <formula>$L125=#REF!</formula>
    </cfRule>
    <cfRule type="expression" dxfId="3560" priority="755">
      <formula>$L125=#REF!</formula>
    </cfRule>
    <cfRule type="expression" dxfId="3559" priority="756">
      <formula>$L125=#REF!</formula>
    </cfRule>
    <cfRule type="expression" dxfId="3558" priority="757">
      <formula>$L125=#REF!</formula>
    </cfRule>
  </conditionalFormatting>
  <conditionalFormatting sqref="AD134:AD141">
    <cfRule type="expression" dxfId="3557" priority="750">
      <formula>$L134=#REF!</formula>
    </cfRule>
    <cfRule type="expression" dxfId="3556" priority="751">
      <formula>$L134=#REF!</formula>
    </cfRule>
    <cfRule type="expression" dxfId="3555" priority="752">
      <formula>$L134=#REF!</formula>
    </cfRule>
    <cfRule type="expression" dxfId="3554" priority="753">
      <formula>$L134=#REF!</formula>
    </cfRule>
  </conditionalFormatting>
  <conditionalFormatting sqref="AC134:AC141">
    <cfRule type="expression" dxfId="3553" priority="746">
      <formula>$L134=#REF!</formula>
    </cfRule>
    <cfRule type="expression" dxfId="3552" priority="747">
      <formula>$L134=#REF!</formula>
    </cfRule>
    <cfRule type="expression" dxfId="3551" priority="748">
      <formula>$L134=#REF!</formula>
    </cfRule>
    <cfRule type="expression" dxfId="3550" priority="749">
      <formula>$L134=#REF!</formula>
    </cfRule>
  </conditionalFormatting>
  <conditionalFormatting sqref="Z134:Z141">
    <cfRule type="expression" dxfId="3549" priority="740">
      <formula>$L134=#REF!</formula>
    </cfRule>
    <cfRule type="expression" dxfId="3548" priority="741">
      <formula>$L134=#REF!</formula>
    </cfRule>
    <cfRule type="expression" dxfId="3547" priority="742">
      <formula>$L134=#REF!</formula>
    </cfRule>
    <cfRule type="expression" dxfId="3546" priority="743">
      <formula>$L134=#REF!</formula>
    </cfRule>
  </conditionalFormatting>
  <conditionalFormatting sqref="W119:W123 AD119:AD123">
    <cfRule type="expression" dxfId="3545" priority="736">
      <formula>$L119=#REF!</formula>
    </cfRule>
    <cfRule type="expression" dxfId="3544" priority="737">
      <formula>$L119=#REF!</formula>
    </cfRule>
    <cfRule type="expression" dxfId="3543" priority="738">
      <formula>$L119=#REF!</formula>
    </cfRule>
    <cfRule type="expression" dxfId="3542" priority="739">
      <formula>$L119=#REF!</formula>
    </cfRule>
  </conditionalFormatting>
  <conditionalFormatting sqref="J119:J123">
    <cfRule type="expression" dxfId="3541" priority="732">
      <formula>$L119=#REF!</formula>
    </cfRule>
    <cfRule type="expression" dxfId="3540" priority="733">
      <formula>$L119=#REF!</formula>
    </cfRule>
    <cfRule type="expression" dxfId="3539" priority="734">
      <formula>$L119=#REF!</formula>
    </cfRule>
    <cfRule type="expression" dxfId="3538" priority="735">
      <formula>$L119=#REF!</formula>
    </cfRule>
  </conditionalFormatting>
  <conditionalFormatting sqref="AC119:AC123">
    <cfRule type="expression" dxfId="3537" priority="728">
      <formula>$L119=#REF!</formula>
    </cfRule>
    <cfRule type="expression" dxfId="3536" priority="729">
      <formula>$L119=#REF!</formula>
    </cfRule>
    <cfRule type="expression" dxfId="3535" priority="730">
      <formula>$L119=#REF!</formula>
    </cfRule>
    <cfRule type="expression" dxfId="3534" priority="731">
      <formula>$L119=#REF!</formula>
    </cfRule>
  </conditionalFormatting>
  <conditionalFormatting sqref="Z119:Z123">
    <cfRule type="expression" dxfId="3533" priority="723">
      <formula>$L119=#REF!</formula>
    </cfRule>
    <cfRule type="expression" dxfId="3532" priority="724">
      <formula>$L119=#REF!</formula>
    </cfRule>
    <cfRule type="expression" dxfId="3531" priority="725">
      <formula>$L119=#REF!</formula>
    </cfRule>
    <cfRule type="expression" dxfId="3530" priority="726">
      <formula>$L119=#REF!</formula>
    </cfRule>
  </conditionalFormatting>
  <conditionalFormatting sqref="AD34">
    <cfRule type="expression" dxfId="3529" priority="704">
      <formula>$L34=#REF!</formula>
    </cfRule>
    <cfRule type="expression" dxfId="3528" priority="705">
      <formula>$L34=#REF!</formula>
    </cfRule>
    <cfRule type="expression" dxfId="3527" priority="706">
      <formula>$L34=#REF!</formula>
    </cfRule>
    <cfRule type="expression" dxfId="3526" priority="707">
      <formula>$L34=#REF!</formula>
    </cfRule>
  </conditionalFormatting>
  <conditionalFormatting sqref="Z26">
    <cfRule type="expression" dxfId="3525" priority="695">
      <formula>$L26=#REF!</formula>
    </cfRule>
    <cfRule type="expression" dxfId="3524" priority="696">
      <formula>$L26=#REF!</formula>
    </cfRule>
    <cfRule type="expression" dxfId="3523" priority="697">
      <formula>$L26=#REF!</formula>
    </cfRule>
    <cfRule type="expression" dxfId="3522" priority="698">
      <formula>$L26=#REF!</formula>
    </cfRule>
  </conditionalFormatting>
  <conditionalFormatting sqref="Z34">
    <cfRule type="expression" dxfId="3521" priority="691">
      <formula>$L34=#REF!</formula>
    </cfRule>
    <cfRule type="expression" dxfId="3520" priority="692">
      <formula>$L34=#REF!</formula>
    </cfRule>
    <cfRule type="expression" dxfId="3519" priority="693">
      <formula>$L34=#REF!</formula>
    </cfRule>
    <cfRule type="expression" dxfId="3518" priority="694">
      <formula>$L34=#REF!</formula>
    </cfRule>
  </conditionalFormatting>
  <conditionalFormatting sqref="AC26">
    <cfRule type="expression" dxfId="3517" priority="686">
      <formula>$L26=#REF!</formula>
    </cfRule>
    <cfRule type="expression" dxfId="3516" priority="687">
      <formula>$L26=#REF!</formula>
    </cfRule>
    <cfRule type="expression" dxfId="3515" priority="688">
      <formula>$L26=#REF!</formula>
    </cfRule>
    <cfRule type="expression" dxfId="3514" priority="689">
      <formula>$L26=#REF!</formula>
    </cfRule>
  </conditionalFormatting>
  <conditionalFormatting sqref="AC27">
    <cfRule type="expression" dxfId="3513" priority="682">
      <formula>$L27=#REF!</formula>
    </cfRule>
    <cfRule type="expression" dxfId="3512" priority="683">
      <formula>$L27=#REF!</formula>
    </cfRule>
    <cfRule type="expression" dxfId="3511" priority="684">
      <formula>$L27=#REF!</formula>
    </cfRule>
    <cfRule type="expression" dxfId="3510" priority="685">
      <formula>$L27=#REF!</formula>
    </cfRule>
  </conditionalFormatting>
  <conditionalFormatting sqref="AC34">
    <cfRule type="expression" dxfId="3509" priority="658">
      <formula>$L34=#REF!</formula>
    </cfRule>
    <cfRule type="expression" dxfId="3508" priority="659">
      <formula>$L34=#REF!</formula>
    </cfRule>
    <cfRule type="expression" dxfId="3507" priority="660">
      <formula>$L34=#REF!</formula>
    </cfRule>
    <cfRule type="expression" dxfId="3506" priority="661">
      <formula>$L34=#REF!</formula>
    </cfRule>
  </conditionalFormatting>
  <conditionalFormatting sqref="AD118">
    <cfRule type="expression" dxfId="3505" priority="537">
      <formula>$L118=#REF!</formula>
    </cfRule>
    <cfRule type="expression" dxfId="3504" priority="538">
      <formula>$L118=#REF!</formula>
    </cfRule>
    <cfRule type="expression" dxfId="3503" priority="539">
      <formula>$L118=#REF!</formula>
    </cfRule>
    <cfRule type="expression" dxfId="3502" priority="540">
      <formula>$L118=#REF!</formula>
    </cfRule>
  </conditionalFormatting>
  <conditionalFormatting sqref="AC118">
    <cfRule type="expression" dxfId="3501" priority="533">
      <formula>$L118=#REF!</formula>
    </cfRule>
    <cfRule type="expression" dxfId="3500" priority="534">
      <formula>$L118=#REF!</formula>
    </cfRule>
    <cfRule type="expression" dxfId="3499" priority="535">
      <formula>$L118=#REF!</formula>
    </cfRule>
    <cfRule type="expression" dxfId="3498" priority="536">
      <formula>$L118=#REF!</formula>
    </cfRule>
  </conditionalFormatting>
  <conditionalFormatting sqref="Z118">
    <cfRule type="expression" dxfId="3497" priority="528">
      <formula>$L118=#REF!</formula>
    </cfRule>
    <cfRule type="expression" dxfId="3496" priority="529">
      <formula>$L118=#REF!</formula>
    </cfRule>
    <cfRule type="expression" dxfId="3495" priority="530">
      <formula>$L118=#REF!</formula>
    </cfRule>
    <cfRule type="expression" dxfId="3494" priority="531">
      <formula>$L118=#REF!</formula>
    </cfRule>
  </conditionalFormatting>
  <conditionalFormatting sqref="AD124">
    <cfRule type="expression" dxfId="3493" priority="524">
      <formula>$L124=#REF!</formula>
    </cfRule>
    <cfRule type="expression" dxfId="3492" priority="525">
      <formula>$L124=#REF!</formula>
    </cfRule>
    <cfRule type="expression" dxfId="3491" priority="526">
      <formula>$L124=#REF!</formula>
    </cfRule>
    <cfRule type="expression" dxfId="3490" priority="527">
      <formula>$L124=#REF!</formula>
    </cfRule>
  </conditionalFormatting>
  <conditionalFormatting sqref="AC124">
    <cfRule type="expression" dxfId="3489" priority="520">
      <formula>$L124=#REF!</formula>
    </cfRule>
    <cfRule type="expression" dxfId="3488" priority="521">
      <formula>$L124=#REF!</formula>
    </cfRule>
    <cfRule type="expression" dxfId="3487" priority="522">
      <formula>$L124=#REF!</formula>
    </cfRule>
    <cfRule type="expression" dxfId="3486" priority="523">
      <formula>$L124=#REF!</formula>
    </cfRule>
  </conditionalFormatting>
  <conditionalFormatting sqref="Z124">
    <cfRule type="expression" dxfId="3485" priority="515">
      <formula>$L124=#REF!</formula>
    </cfRule>
    <cfRule type="expression" dxfId="3484" priority="516">
      <formula>$L124=#REF!</formula>
    </cfRule>
    <cfRule type="expression" dxfId="3483" priority="517">
      <formula>$L124=#REF!</formula>
    </cfRule>
    <cfRule type="expression" dxfId="3482" priority="518">
      <formula>$L124=#REF!</formula>
    </cfRule>
  </conditionalFormatting>
  <conditionalFormatting sqref="AD133">
    <cfRule type="expression" dxfId="3481" priority="511">
      <formula>$L133=#REF!</formula>
    </cfRule>
    <cfRule type="expression" dxfId="3480" priority="512">
      <formula>$L133=#REF!</formula>
    </cfRule>
    <cfRule type="expression" dxfId="3479" priority="513">
      <formula>$L133=#REF!</formula>
    </cfRule>
    <cfRule type="expression" dxfId="3478" priority="514">
      <formula>$L133=#REF!</formula>
    </cfRule>
  </conditionalFormatting>
  <conditionalFormatting sqref="AC133">
    <cfRule type="expression" dxfId="3477" priority="507">
      <formula>$L133=#REF!</formula>
    </cfRule>
    <cfRule type="expression" dxfId="3476" priority="508">
      <formula>$L133=#REF!</formula>
    </cfRule>
    <cfRule type="expression" dxfId="3475" priority="509">
      <formula>$L133=#REF!</formula>
    </cfRule>
    <cfRule type="expression" dxfId="3474" priority="510">
      <formula>$L133=#REF!</formula>
    </cfRule>
  </conditionalFormatting>
  <conditionalFormatting sqref="Z133">
    <cfRule type="expression" dxfId="3473" priority="502">
      <formula>$L133=#REF!</formula>
    </cfRule>
    <cfRule type="expression" dxfId="3472" priority="503">
      <formula>$L133=#REF!</formula>
    </cfRule>
    <cfRule type="expression" dxfId="3471" priority="504">
      <formula>$L133=#REF!</formula>
    </cfRule>
    <cfRule type="expression" dxfId="3470" priority="505">
      <formula>$L133=#REF!</formula>
    </cfRule>
  </conditionalFormatting>
  <conditionalFormatting sqref="AD142">
    <cfRule type="expression" dxfId="3469" priority="498">
      <formula>$L142=#REF!</formula>
    </cfRule>
    <cfRule type="expression" dxfId="3468" priority="499">
      <formula>$L142=#REF!</formula>
    </cfRule>
    <cfRule type="expression" dxfId="3467" priority="500">
      <formula>$L142=#REF!</formula>
    </cfRule>
    <cfRule type="expression" dxfId="3466" priority="501">
      <formula>$L142=#REF!</formula>
    </cfRule>
  </conditionalFormatting>
  <conditionalFormatting sqref="AC142">
    <cfRule type="expression" dxfId="3465" priority="494">
      <formula>$L142=#REF!</formula>
    </cfRule>
    <cfRule type="expression" dxfId="3464" priority="495">
      <formula>$L142=#REF!</formula>
    </cfRule>
    <cfRule type="expression" dxfId="3463" priority="496">
      <formula>$L142=#REF!</formula>
    </cfRule>
    <cfRule type="expression" dxfId="3462" priority="497">
      <formula>$L142=#REF!</formula>
    </cfRule>
  </conditionalFormatting>
  <conditionalFormatting sqref="Z142">
    <cfRule type="expression" dxfId="3461" priority="489">
      <formula>$L142=#REF!</formula>
    </cfRule>
    <cfRule type="expression" dxfId="3460" priority="490">
      <formula>$L142=#REF!</formula>
    </cfRule>
    <cfRule type="expression" dxfId="3459" priority="491">
      <formula>$L142=#REF!</formula>
    </cfRule>
    <cfRule type="expression" dxfId="3458" priority="492">
      <formula>$L142=#REF!</formula>
    </cfRule>
  </conditionalFormatting>
  <conditionalFormatting sqref="AD98">
    <cfRule type="expression" dxfId="3457" priority="485">
      <formula>$L98=#REF!</formula>
    </cfRule>
    <cfRule type="expression" dxfId="3456" priority="486">
      <formula>$L98=#REF!</formula>
    </cfRule>
    <cfRule type="expression" dxfId="3455" priority="487">
      <formula>$L98=#REF!</formula>
    </cfRule>
    <cfRule type="expression" dxfId="3454" priority="488">
      <formula>$L98=#REF!</formula>
    </cfRule>
  </conditionalFormatting>
  <conditionalFormatting sqref="AC98">
    <cfRule type="expression" dxfId="3453" priority="481">
      <formula>$L98=#REF!</formula>
    </cfRule>
    <cfRule type="expression" dxfId="3452" priority="482">
      <formula>$L98=#REF!</formula>
    </cfRule>
    <cfRule type="expression" dxfId="3451" priority="483">
      <formula>$L98=#REF!</formula>
    </cfRule>
    <cfRule type="expression" dxfId="3450" priority="484">
      <formula>$L98=#REF!</formula>
    </cfRule>
  </conditionalFormatting>
  <conditionalFormatting sqref="Z98">
    <cfRule type="expression" dxfId="3449" priority="476">
      <formula>$L98=#REF!</formula>
    </cfRule>
    <cfRule type="expression" dxfId="3448" priority="477">
      <formula>$L98=#REF!</formula>
    </cfRule>
    <cfRule type="expression" dxfId="3447" priority="478">
      <formula>$L98=#REF!</formula>
    </cfRule>
    <cfRule type="expression" dxfId="3446" priority="479">
      <formula>$L98=#REF!</formula>
    </cfRule>
  </conditionalFormatting>
  <conditionalFormatting sqref="AD43">
    <cfRule type="expression" dxfId="3445" priority="470">
      <formula>$L43=#REF!</formula>
    </cfRule>
    <cfRule type="expression" dxfId="3444" priority="471">
      <formula>$L43=#REF!</formula>
    </cfRule>
    <cfRule type="expression" dxfId="3443" priority="472">
      <formula>$L43=#REF!</formula>
    </cfRule>
    <cfRule type="expression" dxfId="3442" priority="473">
      <formula>$L43=#REF!</formula>
    </cfRule>
  </conditionalFormatting>
  <conditionalFormatting sqref="Z43">
    <cfRule type="expression" dxfId="3441" priority="466">
      <formula>$L43=#REF!</formula>
    </cfRule>
    <cfRule type="expression" dxfId="3440" priority="467">
      <formula>$L43=#REF!</formula>
    </cfRule>
    <cfRule type="expression" dxfId="3439" priority="468">
      <formula>$L43=#REF!</formula>
    </cfRule>
    <cfRule type="expression" dxfId="3438" priority="469">
      <formula>$L43=#REF!</formula>
    </cfRule>
  </conditionalFormatting>
  <conditionalFormatting sqref="AC43">
    <cfRule type="expression" dxfId="3437" priority="462">
      <formula>$L43=#REF!</formula>
    </cfRule>
    <cfRule type="expression" dxfId="3436" priority="463">
      <formula>$L43=#REF!</formula>
    </cfRule>
    <cfRule type="expression" dxfId="3435" priority="464">
      <formula>$L43=#REF!</formula>
    </cfRule>
    <cfRule type="expression" dxfId="3434" priority="465">
      <formula>$L43=#REF!</formula>
    </cfRule>
  </conditionalFormatting>
  <conditionalFormatting sqref="AD52">
    <cfRule type="expression" dxfId="3433" priority="457">
      <formula>$L52=#REF!</formula>
    </cfRule>
    <cfRule type="expression" dxfId="3432" priority="458">
      <formula>$L52=#REF!</formula>
    </cfRule>
    <cfRule type="expression" dxfId="3431" priority="459">
      <formula>$L52=#REF!</formula>
    </cfRule>
    <cfRule type="expression" dxfId="3430" priority="460">
      <formula>$L52=#REF!</formula>
    </cfRule>
  </conditionalFormatting>
  <conditionalFormatting sqref="Z52">
    <cfRule type="expression" dxfId="3429" priority="453">
      <formula>$L52=#REF!</formula>
    </cfRule>
    <cfRule type="expression" dxfId="3428" priority="454">
      <formula>$L52=#REF!</formula>
    </cfRule>
    <cfRule type="expression" dxfId="3427" priority="455">
      <formula>$L52=#REF!</formula>
    </cfRule>
    <cfRule type="expression" dxfId="3426" priority="456">
      <formula>$L52=#REF!</formula>
    </cfRule>
  </conditionalFormatting>
  <conditionalFormatting sqref="AC52">
    <cfRule type="expression" dxfId="3425" priority="449">
      <formula>$L52=#REF!</formula>
    </cfRule>
    <cfRule type="expression" dxfId="3424" priority="450">
      <formula>$L52=#REF!</formula>
    </cfRule>
    <cfRule type="expression" dxfId="3423" priority="451">
      <formula>$L52=#REF!</formula>
    </cfRule>
    <cfRule type="expression" dxfId="3422" priority="452">
      <formula>$L52=#REF!</formula>
    </cfRule>
  </conditionalFormatting>
  <conditionalFormatting sqref="AD107">
    <cfRule type="expression" dxfId="3421" priority="444">
      <formula>$L107=#REF!</formula>
    </cfRule>
    <cfRule type="expression" dxfId="3420" priority="445">
      <formula>$L107=#REF!</formula>
    </cfRule>
    <cfRule type="expression" dxfId="3419" priority="446">
      <formula>$L107=#REF!</formula>
    </cfRule>
    <cfRule type="expression" dxfId="3418" priority="447">
      <formula>$L107=#REF!</formula>
    </cfRule>
  </conditionalFormatting>
  <conditionalFormatting sqref="AC107">
    <cfRule type="expression" dxfId="3417" priority="440">
      <formula>$L107=#REF!</formula>
    </cfRule>
    <cfRule type="expression" dxfId="3416" priority="441">
      <formula>$L107=#REF!</formula>
    </cfRule>
    <cfRule type="expression" dxfId="3415" priority="442">
      <formula>$L107=#REF!</formula>
    </cfRule>
    <cfRule type="expression" dxfId="3414" priority="443">
      <formula>$L107=#REF!</formula>
    </cfRule>
  </conditionalFormatting>
  <conditionalFormatting sqref="Z107">
    <cfRule type="expression" dxfId="3413" priority="435">
      <formula>$L107=#REF!</formula>
    </cfRule>
    <cfRule type="expression" dxfId="3412" priority="436">
      <formula>$L107=#REF!</formula>
    </cfRule>
    <cfRule type="expression" dxfId="3411" priority="437">
      <formula>$L107=#REF!</formula>
    </cfRule>
    <cfRule type="expression" dxfId="3410" priority="438">
      <formula>$L107=#REF!</formula>
    </cfRule>
  </conditionalFormatting>
  <conditionalFormatting sqref="Z36:Z38">
    <cfRule type="expression" dxfId="3409" priority="431">
      <formula>$L36=#REF!</formula>
    </cfRule>
    <cfRule type="expression" dxfId="3408" priority="432">
      <formula>$L36=#REF!</formula>
    </cfRule>
    <cfRule type="expression" dxfId="3407" priority="433">
      <formula>$L36=#REF!</formula>
    </cfRule>
    <cfRule type="expression" dxfId="3406" priority="434">
      <formula>$L36=#REF!</formula>
    </cfRule>
  </conditionalFormatting>
  <conditionalFormatting sqref="Z45:Z47">
    <cfRule type="expression" dxfId="3405" priority="427">
      <formula>$L45=#REF!</formula>
    </cfRule>
    <cfRule type="expression" dxfId="3404" priority="428">
      <formula>$L45=#REF!</formula>
    </cfRule>
    <cfRule type="expression" dxfId="3403" priority="429">
      <formula>$L45=#REF!</formula>
    </cfRule>
    <cfRule type="expression" dxfId="3402" priority="430">
      <formula>$L45=#REF!</formula>
    </cfRule>
  </conditionalFormatting>
  <conditionalFormatting sqref="AD61">
    <cfRule type="expression" dxfId="3401" priority="423">
      <formula>$L61=#REF!</formula>
    </cfRule>
    <cfRule type="expression" dxfId="3400" priority="424">
      <formula>$L61=#REF!</formula>
    </cfRule>
    <cfRule type="expression" dxfId="3399" priority="425">
      <formula>$L61=#REF!</formula>
    </cfRule>
    <cfRule type="expression" dxfId="3398" priority="426">
      <formula>$L61=#REF!</formula>
    </cfRule>
  </conditionalFormatting>
  <conditionalFormatting sqref="AD53:AD60">
    <cfRule type="expression" dxfId="3397" priority="419">
      <formula>$L53=#REF!</formula>
    </cfRule>
    <cfRule type="expression" dxfId="3396" priority="420">
      <formula>$L53=#REF!</formula>
    </cfRule>
    <cfRule type="expression" dxfId="3395" priority="421">
      <formula>$L53=#REF!</formula>
    </cfRule>
    <cfRule type="expression" dxfId="3394" priority="422">
      <formula>$L53=#REF!</formula>
    </cfRule>
  </conditionalFormatting>
  <conditionalFormatting sqref="Z53">
    <cfRule type="expression" dxfId="3393" priority="415">
      <formula>$L53=#REF!</formula>
    </cfRule>
    <cfRule type="expression" dxfId="3392" priority="416">
      <formula>$L53=#REF!</formula>
    </cfRule>
    <cfRule type="expression" dxfId="3391" priority="417">
      <formula>$L53=#REF!</formula>
    </cfRule>
    <cfRule type="expression" dxfId="3390" priority="418">
      <formula>$L53=#REF!</formula>
    </cfRule>
  </conditionalFormatting>
  <conditionalFormatting sqref="Z61">
    <cfRule type="expression" dxfId="3389" priority="411">
      <formula>$L61=#REF!</formula>
    </cfRule>
    <cfRule type="expression" dxfId="3388" priority="412">
      <formula>$L61=#REF!</formula>
    </cfRule>
    <cfRule type="expression" dxfId="3387" priority="413">
      <formula>$L61=#REF!</formula>
    </cfRule>
    <cfRule type="expression" dxfId="3386" priority="414">
      <formula>$L61=#REF!</formula>
    </cfRule>
  </conditionalFormatting>
  <conditionalFormatting sqref="AC53">
    <cfRule type="expression" dxfId="3385" priority="407">
      <formula>$L53=#REF!</formula>
    </cfRule>
    <cfRule type="expression" dxfId="3384" priority="408">
      <formula>$L53=#REF!</formula>
    </cfRule>
    <cfRule type="expression" dxfId="3383" priority="409">
      <formula>$L53=#REF!</formula>
    </cfRule>
    <cfRule type="expression" dxfId="3382" priority="410">
      <formula>$L53=#REF!</formula>
    </cfRule>
  </conditionalFormatting>
  <conditionalFormatting sqref="AC54">
    <cfRule type="expression" dxfId="3381" priority="403">
      <formula>$L54=#REF!</formula>
    </cfRule>
    <cfRule type="expression" dxfId="3380" priority="404">
      <formula>$L54=#REF!</formula>
    </cfRule>
    <cfRule type="expression" dxfId="3379" priority="405">
      <formula>$L54=#REF!</formula>
    </cfRule>
    <cfRule type="expression" dxfId="3378" priority="406">
      <formula>$L54=#REF!</formula>
    </cfRule>
  </conditionalFormatting>
  <conditionalFormatting sqref="AC55">
    <cfRule type="expression" dxfId="3377" priority="399">
      <formula>$L55=#REF!</formula>
    </cfRule>
    <cfRule type="expression" dxfId="3376" priority="400">
      <formula>$L55=#REF!</formula>
    </cfRule>
    <cfRule type="expression" dxfId="3375" priority="401">
      <formula>$L55=#REF!</formula>
    </cfRule>
    <cfRule type="expression" dxfId="3374" priority="402">
      <formula>$L55=#REF!</formula>
    </cfRule>
  </conditionalFormatting>
  <conditionalFormatting sqref="AC56">
    <cfRule type="expression" dxfId="3373" priority="395">
      <formula>$L56=#REF!</formula>
    </cfRule>
    <cfRule type="expression" dxfId="3372" priority="396">
      <formula>$L56=#REF!</formula>
    </cfRule>
    <cfRule type="expression" dxfId="3371" priority="397">
      <formula>$L56=#REF!</formula>
    </cfRule>
    <cfRule type="expression" dxfId="3370" priority="398">
      <formula>$L56=#REF!</formula>
    </cfRule>
  </conditionalFormatting>
  <conditionalFormatting sqref="AC57">
    <cfRule type="expression" dxfId="3369" priority="391">
      <formula>$L57=#REF!</formula>
    </cfRule>
    <cfRule type="expression" dxfId="3368" priority="392">
      <formula>$L57=#REF!</formula>
    </cfRule>
    <cfRule type="expression" dxfId="3367" priority="393">
      <formula>$L57=#REF!</formula>
    </cfRule>
    <cfRule type="expression" dxfId="3366" priority="394">
      <formula>$L57=#REF!</formula>
    </cfRule>
  </conditionalFormatting>
  <conditionalFormatting sqref="AC59:AC60">
    <cfRule type="expression" dxfId="3365" priority="387">
      <formula>$L59=#REF!</formula>
    </cfRule>
    <cfRule type="expression" dxfId="3364" priority="388">
      <formula>$L59=#REF!</formula>
    </cfRule>
    <cfRule type="expression" dxfId="3363" priority="389">
      <formula>$L59=#REF!</formula>
    </cfRule>
    <cfRule type="expression" dxfId="3362" priority="390">
      <formula>$L59=#REF!</formula>
    </cfRule>
  </conditionalFormatting>
  <conditionalFormatting sqref="AC58">
    <cfRule type="expression" dxfId="3361" priority="383">
      <formula>$L58=#REF!</formula>
    </cfRule>
    <cfRule type="expression" dxfId="3360" priority="384">
      <formula>$L58=#REF!</formula>
    </cfRule>
    <cfRule type="expression" dxfId="3359" priority="385">
      <formula>$L58=#REF!</formula>
    </cfRule>
    <cfRule type="expression" dxfId="3358" priority="386">
      <formula>$L58=#REF!</formula>
    </cfRule>
  </conditionalFormatting>
  <conditionalFormatting sqref="AC61">
    <cfRule type="expression" dxfId="3357" priority="379">
      <formula>$L61=#REF!</formula>
    </cfRule>
    <cfRule type="expression" dxfId="3356" priority="380">
      <formula>$L61=#REF!</formula>
    </cfRule>
    <cfRule type="expression" dxfId="3355" priority="381">
      <formula>$L61=#REF!</formula>
    </cfRule>
    <cfRule type="expression" dxfId="3354" priority="382">
      <formula>$L61=#REF!</formula>
    </cfRule>
  </conditionalFormatting>
  <conditionalFormatting sqref="Z54:Z60">
    <cfRule type="expression" dxfId="3353" priority="374">
      <formula>$L54=#REF!</formula>
    </cfRule>
    <cfRule type="expression" dxfId="3352" priority="375">
      <formula>$L54=#REF!</formula>
    </cfRule>
    <cfRule type="expression" dxfId="3351" priority="376">
      <formula>$L54=#REF!</formula>
    </cfRule>
    <cfRule type="expression" dxfId="3350" priority="377">
      <formula>$L54=#REF!</formula>
    </cfRule>
  </conditionalFormatting>
  <conditionalFormatting sqref="AD70">
    <cfRule type="expression" dxfId="3349" priority="370">
      <formula>$L70=#REF!</formula>
    </cfRule>
    <cfRule type="expression" dxfId="3348" priority="371">
      <formula>$L70=#REF!</formula>
    </cfRule>
    <cfRule type="expression" dxfId="3347" priority="372">
      <formula>$L70=#REF!</formula>
    </cfRule>
    <cfRule type="expression" dxfId="3346" priority="373">
      <formula>$L70=#REF!</formula>
    </cfRule>
  </conditionalFormatting>
  <conditionalFormatting sqref="AD62:AD69">
    <cfRule type="expression" dxfId="3345" priority="366">
      <formula>$L62=#REF!</formula>
    </cfRule>
    <cfRule type="expression" dxfId="3344" priority="367">
      <formula>$L62=#REF!</formula>
    </cfRule>
    <cfRule type="expression" dxfId="3343" priority="368">
      <formula>$L62=#REF!</formula>
    </cfRule>
    <cfRule type="expression" dxfId="3342" priority="369">
      <formula>$L62=#REF!</formula>
    </cfRule>
  </conditionalFormatting>
  <conditionalFormatting sqref="Z62">
    <cfRule type="expression" dxfId="3341" priority="362">
      <formula>$L62=#REF!</formula>
    </cfRule>
    <cfRule type="expression" dxfId="3340" priority="363">
      <formula>$L62=#REF!</formula>
    </cfRule>
    <cfRule type="expression" dxfId="3339" priority="364">
      <formula>$L62=#REF!</formula>
    </cfRule>
    <cfRule type="expression" dxfId="3338" priority="365">
      <formula>$L62=#REF!</formula>
    </cfRule>
  </conditionalFormatting>
  <conditionalFormatting sqref="Z70">
    <cfRule type="expression" dxfId="3337" priority="358">
      <formula>$L70=#REF!</formula>
    </cfRule>
    <cfRule type="expression" dxfId="3336" priority="359">
      <formula>$L70=#REF!</formula>
    </cfRule>
    <cfRule type="expression" dxfId="3335" priority="360">
      <formula>$L70=#REF!</formula>
    </cfRule>
    <cfRule type="expression" dxfId="3334" priority="361">
      <formula>$L70=#REF!</formula>
    </cfRule>
  </conditionalFormatting>
  <conditionalFormatting sqref="AC62">
    <cfRule type="expression" dxfId="3333" priority="354">
      <formula>$L62=#REF!</formula>
    </cfRule>
    <cfRule type="expression" dxfId="3332" priority="355">
      <formula>$L62=#REF!</formula>
    </cfRule>
    <cfRule type="expression" dxfId="3331" priority="356">
      <formula>$L62=#REF!</formula>
    </cfRule>
    <cfRule type="expression" dxfId="3330" priority="357">
      <formula>$L62=#REF!</formula>
    </cfRule>
  </conditionalFormatting>
  <conditionalFormatting sqref="AC63">
    <cfRule type="expression" dxfId="3329" priority="350">
      <formula>$L63=#REF!</formula>
    </cfRule>
    <cfRule type="expression" dxfId="3328" priority="351">
      <formula>$L63=#REF!</formula>
    </cfRule>
    <cfRule type="expression" dxfId="3327" priority="352">
      <formula>$L63=#REF!</formula>
    </cfRule>
    <cfRule type="expression" dxfId="3326" priority="353">
      <formula>$L63=#REF!</formula>
    </cfRule>
  </conditionalFormatting>
  <conditionalFormatting sqref="AC64">
    <cfRule type="expression" dxfId="3325" priority="346">
      <formula>$L64=#REF!</formula>
    </cfRule>
    <cfRule type="expression" dxfId="3324" priority="347">
      <formula>$L64=#REF!</formula>
    </cfRule>
    <cfRule type="expression" dxfId="3323" priority="348">
      <formula>$L64=#REF!</formula>
    </cfRule>
    <cfRule type="expression" dxfId="3322" priority="349">
      <formula>$L64=#REF!</formula>
    </cfRule>
  </conditionalFormatting>
  <conditionalFormatting sqref="AC65">
    <cfRule type="expression" dxfId="3321" priority="342">
      <formula>$L65=#REF!</formula>
    </cfRule>
    <cfRule type="expression" dxfId="3320" priority="343">
      <formula>$L65=#REF!</formula>
    </cfRule>
    <cfRule type="expression" dxfId="3319" priority="344">
      <formula>$L65=#REF!</formula>
    </cfRule>
    <cfRule type="expression" dxfId="3318" priority="345">
      <formula>$L65=#REF!</formula>
    </cfRule>
  </conditionalFormatting>
  <conditionalFormatting sqref="AC66">
    <cfRule type="expression" dxfId="3317" priority="338">
      <formula>$L66=#REF!</formula>
    </cfRule>
    <cfRule type="expression" dxfId="3316" priority="339">
      <formula>$L66=#REF!</formula>
    </cfRule>
    <cfRule type="expression" dxfId="3315" priority="340">
      <formula>$L66=#REF!</formula>
    </cfRule>
    <cfRule type="expression" dxfId="3314" priority="341">
      <formula>$L66=#REF!</formula>
    </cfRule>
  </conditionalFormatting>
  <conditionalFormatting sqref="AC68:AC69">
    <cfRule type="expression" dxfId="3313" priority="334">
      <formula>$L68=#REF!</formula>
    </cfRule>
    <cfRule type="expression" dxfId="3312" priority="335">
      <formula>$L68=#REF!</formula>
    </cfRule>
    <cfRule type="expression" dxfId="3311" priority="336">
      <formula>$L68=#REF!</formula>
    </cfRule>
    <cfRule type="expression" dxfId="3310" priority="337">
      <formula>$L68=#REF!</formula>
    </cfRule>
  </conditionalFormatting>
  <conditionalFormatting sqref="AC67">
    <cfRule type="expression" dxfId="3309" priority="330">
      <formula>$L67=#REF!</formula>
    </cfRule>
    <cfRule type="expression" dxfId="3308" priority="331">
      <formula>$L67=#REF!</formula>
    </cfRule>
    <cfRule type="expression" dxfId="3307" priority="332">
      <formula>$L67=#REF!</formula>
    </cfRule>
    <cfRule type="expression" dxfId="3306" priority="333">
      <formula>$L67=#REF!</formula>
    </cfRule>
  </conditionalFormatting>
  <conditionalFormatting sqref="AC70">
    <cfRule type="expression" dxfId="3305" priority="326">
      <formula>$L70=#REF!</formula>
    </cfRule>
    <cfRule type="expression" dxfId="3304" priority="327">
      <formula>$L70=#REF!</formula>
    </cfRule>
    <cfRule type="expression" dxfId="3303" priority="328">
      <formula>$L70=#REF!</formula>
    </cfRule>
    <cfRule type="expression" dxfId="3302" priority="329">
      <formula>$L70=#REF!</formula>
    </cfRule>
  </conditionalFormatting>
  <conditionalFormatting sqref="Z63:Z69">
    <cfRule type="expression" dxfId="3301" priority="321">
      <formula>$L63=#REF!</formula>
    </cfRule>
    <cfRule type="expression" dxfId="3300" priority="322">
      <formula>$L63=#REF!</formula>
    </cfRule>
    <cfRule type="expression" dxfId="3299" priority="323">
      <formula>$L63=#REF!</formula>
    </cfRule>
    <cfRule type="expression" dxfId="3298" priority="324">
      <formula>$L63=#REF!</formula>
    </cfRule>
  </conditionalFormatting>
  <conditionalFormatting sqref="AC31:AD31">
    <cfRule type="expression" dxfId="3297" priority="2083">
      <formula>#REF!=#REF!</formula>
    </cfRule>
    <cfRule type="expression" dxfId="3296" priority="2084">
      <formula>#REF!=#REF!</formula>
    </cfRule>
    <cfRule type="expression" dxfId="3295" priority="2085">
      <formula>#REF!=#REF!</formula>
    </cfRule>
    <cfRule type="expression" dxfId="3294" priority="2086">
      <formula>#REF!=#REF!</formula>
    </cfRule>
  </conditionalFormatting>
  <conditionalFormatting sqref="Z31:Z32">
    <cfRule type="expression" dxfId="3293" priority="2111">
      <formula>#REF!=#REF!</formula>
    </cfRule>
    <cfRule type="expression" dxfId="3292" priority="2112">
      <formula>#REF!=#REF!</formula>
    </cfRule>
    <cfRule type="expression" dxfId="3291" priority="2113">
      <formula>#REF!=#REF!</formula>
    </cfRule>
    <cfRule type="expression" dxfId="3290" priority="2114">
      <formula>#REF!=#REF!</formula>
    </cfRule>
  </conditionalFormatting>
  <conditionalFormatting sqref="Z33">
    <cfRule type="expression" dxfId="3289" priority="2157">
      <formula>#REF!=#REF!</formula>
    </cfRule>
    <cfRule type="expression" dxfId="3288" priority="2158">
      <formula>#REF!=#REF!</formula>
    </cfRule>
    <cfRule type="expression" dxfId="3287" priority="2159">
      <formula>#REF!=#REF!</formula>
    </cfRule>
    <cfRule type="expression" dxfId="3286" priority="2160">
      <formula>#REF!=#REF!</formula>
    </cfRule>
  </conditionalFormatting>
  <conditionalFormatting sqref="Z29:Z30">
    <cfRule type="expression" dxfId="3285" priority="2165">
      <formula>$L32=#REF!</formula>
    </cfRule>
    <cfRule type="expression" dxfId="3284" priority="2166">
      <formula>$L32=#REF!</formula>
    </cfRule>
    <cfRule type="expression" dxfId="3283" priority="2167">
      <formula>$L32=#REF!</formula>
    </cfRule>
    <cfRule type="expression" dxfId="3282" priority="2168">
      <formula>$L32=#REF!</formula>
    </cfRule>
  </conditionalFormatting>
  <conditionalFormatting sqref="Z28">
    <cfRule type="expression" dxfId="3281" priority="2181">
      <formula>$L29=#REF!</formula>
    </cfRule>
    <cfRule type="expression" dxfId="3280" priority="2182">
      <formula>$L29=#REF!</formula>
    </cfRule>
    <cfRule type="expression" dxfId="3279" priority="2183">
      <formula>$L29=#REF!</formula>
    </cfRule>
    <cfRule type="expression" dxfId="3278" priority="2184">
      <formula>$L29=#REF!</formula>
    </cfRule>
  </conditionalFormatting>
  <conditionalFormatting sqref="AC28">
    <cfRule type="expression" dxfId="3277" priority="166">
      <formula>$L28=#REF!</formula>
    </cfRule>
    <cfRule type="expression" dxfId="3276" priority="167">
      <formula>$L28=#REF!</formula>
    </cfRule>
    <cfRule type="expression" dxfId="3275" priority="168">
      <formula>$L28=#REF!</formula>
    </cfRule>
    <cfRule type="expression" dxfId="3274" priority="169">
      <formula>$L28=#REF!</formula>
    </cfRule>
  </conditionalFormatting>
  <conditionalFormatting sqref="AD29">
    <cfRule type="expression" dxfId="3273" priority="162">
      <formula>$L29=#REF!</formula>
    </cfRule>
    <cfRule type="expression" dxfId="3272" priority="163">
      <formula>$L29=#REF!</formula>
    </cfRule>
    <cfRule type="expression" dxfId="3271" priority="164">
      <formula>$L29=#REF!</formula>
    </cfRule>
    <cfRule type="expression" dxfId="3270" priority="165">
      <formula>$L29=#REF!</formula>
    </cfRule>
  </conditionalFormatting>
  <conditionalFormatting sqref="AD36">
    <cfRule type="expression" dxfId="3269" priority="274">
      <formula>$L36=#REF!</formula>
    </cfRule>
    <cfRule type="expression" dxfId="3268" priority="275">
      <formula>$L36=#REF!</formula>
    </cfRule>
    <cfRule type="expression" dxfId="3267" priority="276">
      <formula>$L36=#REF!</formula>
    </cfRule>
    <cfRule type="expression" dxfId="3266" priority="277">
      <formula>$L36=#REF!</formula>
    </cfRule>
  </conditionalFormatting>
  <conditionalFormatting sqref="AD37">
    <cfRule type="expression" dxfId="3265" priority="266">
      <formula>$L37=#REF!</formula>
    </cfRule>
    <cfRule type="expression" dxfId="3264" priority="267">
      <formula>$L37=#REF!</formula>
    </cfRule>
    <cfRule type="expression" dxfId="3263" priority="268">
      <formula>$L37=#REF!</formula>
    </cfRule>
    <cfRule type="expression" dxfId="3262" priority="269">
      <formula>$L37=#REF!</formula>
    </cfRule>
  </conditionalFormatting>
  <conditionalFormatting sqref="AC29">
    <cfRule type="expression" dxfId="3261" priority="158">
      <formula>$L29=#REF!</formula>
    </cfRule>
    <cfRule type="expression" dxfId="3260" priority="159">
      <formula>$L29=#REF!</formula>
    </cfRule>
    <cfRule type="expression" dxfId="3259" priority="160">
      <formula>$L29=#REF!</formula>
    </cfRule>
    <cfRule type="expression" dxfId="3258" priority="161">
      <formula>$L29=#REF!</formula>
    </cfRule>
  </conditionalFormatting>
  <conditionalFormatting sqref="AD28">
    <cfRule type="expression" dxfId="3257" priority="170">
      <formula>$L28=#REF!</formula>
    </cfRule>
    <cfRule type="expression" dxfId="3256" priority="171">
      <formula>$L28=#REF!</formula>
    </cfRule>
    <cfRule type="expression" dxfId="3255" priority="172">
      <formula>$L28=#REF!</formula>
    </cfRule>
    <cfRule type="expression" dxfId="3254" priority="173">
      <formula>$L28=#REF!</formula>
    </cfRule>
  </conditionalFormatting>
  <conditionalFormatting sqref="AD30">
    <cfRule type="expression" dxfId="3253" priority="154">
      <formula>$L30=#REF!</formula>
    </cfRule>
    <cfRule type="expression" dxfId="3252" priority="155">
      <formula>$L30=#REF!</formula>
    </cfRule>
    <cfRule type="expression" dxfId="3251" priority="156">
      <formula>$L30=#REF!</formula>
    </cfRule>
    <cfRule type="expression" dxfId="3250" priority="157">
      <formula>$L30=#REF!</formula>
    </cfRule>
  </conditionalFormatting>
  <conditionalFormatting sqref="AC30">
    <cfRule type="expression" dxfId="3249" priority="150">
      <formula>$L30=#REF!</formula>
    </cfRule>
    <cfRule type="expression" dxfId="3248" priority="151">
      <formula>$L30=#REF!</formula>
    </cfRule>
    <cfRule type="expression" dxfId="3247" priority="152">
      <formula>$L30=#REF!</formula>
    </cfRule>
    <cfRule type="expression" dxfId="3246" priority="153">
      <formula>$L30=#REF!</formula>
    </cfRule>
  </conditionalFormatting>
  <conditionalFormatting sqref="AD32">
    <cfRule type="expression" dxfId="3245" priority="146">
      <formula>$L32=#REF!</formula>
    </cfRule>
    <cfRule type="expression" dxfId="3244" priority="147">
      <formula>$L32=#REF!</formula>
    </cfRule>
    <cfRule type="expression" dxfId="3243" priority="148">
      <formula>$L32=#REF!</formula>
    </cfRule>
    <cfRule type="expression" dxfId="3242" priority="149">
      <formula>$L32=#REF!</formula>
    </cfRule>
  </conditionalFormatting>
  <conditionalFormatting sqref="AC32">
    <cfRule type="expression" dxfId="3241" priority="142">
      <formula>$L32=#REF!</formula>
    </cfRule>
    <cfRule type="expression" dxfId="3240" priority="143">
      <formula>$L32=#REF!</formula>
    </cfRule>
    <cfRule type="expression" dxfId="3239" priority="144">
      <formula>$L32=#REF!</formula>
    </cfRule>
    <cfRule type="expression" dxfId="3238" priority="145">
      <formula>$L32=#REF!</formula>
    </cfRule>
  </conditionalFormatting>
  <conditionalFormatting sqref="AD33">
    <cfRule type="expression" dxfId="3237" priority="138">
      <formula>$L33=#REF!</formula>
    </cfRule>
    <cfRule type="expression" dxfId="3236" priority="139">
      <formula>$L33=#REF!</formula>
    </cfRule>
    <cfRule type="expression" dxfId="3235" priority="140">
      <formula>$L33=#REF!</formula>
    </cfRule>
    <cfRule type="expression" dxfId="3234" priority="141">
      <formula>$L33=#REF!</formula>
    </cfRule>
  </conditionalFormatting>
  <conditionalFormatting sqref="AC33">
    <cfRule type="expression" dxfId="3233" priority="134">
      <formula>$L33=#REF!</formula>
    </cfRule>
    <cfRule type="expression" dxfId="3232" priority="135">
      <formula>$L33=#REF!</formula>
    </cfRule>
    <cfRule type="expression" dxfId="3231" priority="136">
      <formula>$L33=#REF!</formula>
    </cfRule>
    <cfRule type="expression" dxfId="3230" priority="137">
      <formula>$L33=#REF!</formula>
    </cfRule>
  </conditionalFormatting>
  <conditionalFormatting sqref="AC36">
    <cfRule type="expression" dxfId="3229" priority="130">
      <formula>$L36=#REF!</formula>
    </cfRule>
    <cfRule type="expression" dxfId="3228" priority="131">
      <formula>$L36=#REF!</formula>
    </cfRule>
    <cfRule type="expression" dxfId="3227" priority="132">
      <formula>$L36=#REF!</formula>
    </cfRule>
    <cfRule type="expression" dxfId="3226" priority="133">
      <formula>$L36=#REF!</formula>
    </cfRule>
  </conditionalFormatting>
  <conditionalFormatting sqref="AC37">
    <cfRule type="expression" dxfId="3225" priority="126">
      <formula>$L37=#REF!</formula>
    </cfRule>
    <cfRule type="expression" dxfId="3224" priority="127">
      <formula>$L37=#REF!</formula>
    </cfRule>
    <cfRule type="expression" dxfId="3223" priority="128">
      <formula>$L37=#REF!</formula>
    </cfRule>
    <cfRule type="expression" dxfId="3222" priority="129">
      <formula>$L37=#REF!</formula>
    </cfRule>
  </conditionalFormatting>
  <conditionalFormatting sqref="AD44">
    <cfRule type="expression" dxfId="3221" priority="122">
      <formula>$L44=#REF!</formula>
    </cfRule>
    <cfRule type="expression" dxfId="3220" priority="123">
      <formula>$L44=#REF!</formula>
    </cfRule>
    <cfRule type="expression" dxfId="3219" priority="124">
      <formula>$L44=#REF!</formula>
    </cfRule>
    <cfRule type="expression" dxfId="3218" priority="125">
      <formula>$L44=#REF!</formula>
    </cfRule>
  </conditionalFormatting>
  <conditionalFormatting sqref="AD45">
    <cfRule type="expression" dxfId="3217" priority="118">
      <formula>$L45=#REF!</formula>
    </cfRule>
    <cfRule type="expression" dxfId="3216" priority="119">
      <formula>$L45=#REF!</formula>
    </cfRule>
    <cfRule type="expression" dxfId="3215" priority="120">
      <formula>$L45=#REF!</formula>
    </cfRule>
    <cfRule type="expression" dxfId="3214" priority="121">
      <formula>$L45=#REF!</formula>
    </cfRule>
  </conditionalFormatting>
  <conditionalFormatting sqref="AC45">
    <cfRule type="expression" dxfId="3213" priority="114">
      <formula>$L45=#REF!</formula>
    </cfRule>
    <cfRule type="expression" dxfId="3212" priority="115">
      <formula>$L45=#REF!</formula>
    </cfRule>
    <cfRule type="expression" dxfId="3211" priority="116">
      <formula>$L45=#REF!</formula>
    </cfRule>
    <cfRule type="expression" dxfId="3210" priority="117">
      <formula>$L45=#REF!</formula>
    </cfRule>
  </conditionalFormatting>
  <conditionalFormatting sqref="AD72">
    <cfRule type="expression" dxfId="3209" priority="110">
      <formula>$L72=#REF!</formula>
    </cfRule>
    <cfRule type="expression" dxfId="3208" priority="111">
      <formula>$L72=#REF!</formula>
    </cfRule>
    <cfRule type="expression" dxfId="3207" priority="112">
      <formula>$L72=#REF!</formula>
    </cfRule>
    <cfRule type="expression" dxfId="3206" priority="113">
      <formula>$L72=#REF!</formula>
    </cfRule>
  </conditionalFormatting>
  <conditionalFormatting sqref="AC72">
    <cfRule type="expression" dxfId="3205" priority="106">
      <formula>$L72=#REF!</formula>
    </cfRule>
    <cfRule type="expression" dxfId="3204" priority="107">
      <formula>$L72=#REF!</formula>
    </cfRule>
    <cfRule type="expression" dxfId="3203" priority="108">
      <formula>$L72=#REF!</formula>
    </cfRule>
    <cfRule type="expression" dxfId="3202" priority="109">
      <formula>$L72=#REF!</formula>
    </cfRule>
  </conditionalFormatting>
  <conditionalFormatting sqref="AD74">
    <cfRule type="expression" dxfId="3201" priority="102">
      <formula>$L74=#REF!</formula>
    </cfRule>
    <cfRule type="expression" dxfId="3200" priority="103">
      <formula>$L74=#REF!</formula>
    </cfRule>
    <cfRule type="expression" dxfId="3199" priority="104">
      <formula>$L74=#REF!</formula>
    </cfRule>
    <cfRule type="expression" dxfId="3198" priority="105">
      <formula>$L74=#REF!</formula>
    </cfRule>
  </conditionalFormatting>
  <conditionalFormatting sqref="AC74">
    <cfRule type="expression" dxfId="3197" priority="98">
      <formula>$L74=#REF!</formula>
    </cfRule>
    <cfRule type="expression" dxfId="3196" priority="99">
      <formula>$L74=#REF!</formula>
    </cfRule>
    <cfRule type="expression" dxfId="3195" priority="100">
      <formula>$L74=#REF!</formula>
    </cfRule>
    <cfRule type="expression" dxfId="3194" priority="101">
      <formula>$L74=#REF!</formula>
    </cfRule>
  </conditionalFormatting>
  <conditionalFormatting sqref="AD82">
    <cfRule type="expression" dxfId="3193" priority="94">
      <formula>$L82=#REF!</formula>
    </cfRule>
    <cfRule type="expression" dxfId="3192" priority="95">
      <formula>$L82=#REF!</formula>
    </cfRule>
    <cfRule type="expression" dxfId="3191" priority="96">
      <formula>$L82=#REF!</formula>
    </cfRule>
    <cfRule type="expression" dxfId="3190" priority="97">
      <formula>$L82=#REF!</formula>
    </cfRule>
  </conditionalFormatting>
  <conditionalFormatting sqref="AC82">
    <cfRule type="expression" dxfId="3189" priority="90">
      <formula>$L82=#REF!</formula>
    </cfRule>
    <cfRule type="expression" dxfId="3188" priority="91">
      <formula>$L82=#REF!</formula>
    </cfRule>
    <cfRule type="expression" dxfId="3187" priority="92">
      <formula>$L82=#REF!</formula>
    </cfRule>
    <cfRule type="expression" dxfId="3186" priority="93">
      <formula>$L82=#REF!</formula>
    </cfRule>
  </conditionalFormatting>
  <conditionalFormatting sqref="AD84">
    <cfRule type="expression" dxfId="3185" priority="86">
      <formula>$L84=#REF!</formula>
    </cfRule>
    <cfRule type="expression" dxfId="3184" priority="87">
      <formula>$L84=#REF!</formula>
    </cfRule>
    <cfRule type="expression" dxfId="3183" priority="88">
      <formula>$L84=#REF!</formula>
    </cfRule>
    <cfRule type="expression" dxfId="3182" priority="89">
      <formula>$L84=#REF!</formula>
    </cfRule>
  </conditionalFormatting>
  <conditionalFormatting sqref="AC84">
    <cfRule type="expression" dxfId="3181" priority="82">
      <formula>$L84=#REF!</formula>
    </cfRule>
    <cfRule type="expression" dxfId="3180" priority="83">
      <formula>$L84=#REF!</formula>
    </cfRule>
    <cfRule type="expression" dxfId="3179" priority="84">
      <formula>$L84=#REF!</formula>
    </cfRule>
    <cfRule type="expression" dxfId="3178" priority="85">
      <formula>$L84=#REF!</formula>
    </cfRule>
  </conditionalFormatting>
  <conditionalFormatting sqref="AD85">
    <cfRule type="expression" dxfId="3177" priority="78">
      <formula>$L85=#REF!</formula>
    </cfRule>
    <cfRule type="expression" dxfId="3176" priority="79">
      <formula>$L85=#REF!</formula>
    </cfRule>
    <cfRule type="expression" dxfId="3175" priority="80">
      <formula>$L85=#REF!</formula>
    </cfRule>
    <cfRule type="expression" dxfId="3174" priority="81">
      <formula>$L85=#REF!</formula>
    </cfRule>
  </conditionalFormatting>
  <conditionalFormatting sqref="AC85">
    <cfRule type="expression" dxfId="3173" priority="74">
      <formula>$L85=#REF!</formula>
    </cfRule>
    <cfRule type="expression" dxfId="3172" priority="75">
      <formula>$L85=#REF!</formula>
    </cfRule>
    <cfRule type="expression" dxfId="3171" priority="76">
      <formula>$L85=#REF!</formula>
    </cfRule>
    <cfRule type="expression" dxfId="3170" priority="77">
      <formula>$L85=#REF!</formula>
    </cfRule>
  </conditionalFormatting>
  <conditionalFormatting sqref="AD86">
    <cfRule type="expression" dxfId="3169" priority="70">
      <formula>$L86=#REF!</formula>
    </cfRule>
    <cfRule type="expression" dxfId="3168" priority="71">
      <formula>$L86=#REF!</formula>
    </cfRule>
    <cfRule type="expression" dxfId="3167" priority="72">
      <formula>$L86=#REF!</formula>
    </cfRule>
    <cfRule type="expression" dxfId="3166" priority="73">
      <formula>$L86=#REF!</formula>
    </cfRule>
  </conditionalFormatting>
  <conditionalFormatting sqref="AC86">
    <cfRule type="expression" dxfId="3165" priority="66">
      <formula>$L86=#REF!</formula>
    </cfRule>
    <cfRule type="expression" dxfId="3164" priority="67">
      <formula>$L86=#REF!</formula>
    </cfRule>
    <cfRule type="expression" dxfId="3163" priority="68">
      <formula>$L86=#REF!</formula>
    </cfRule>
    <cfRule type="expression" dxfId="3162" priority="69">
      <formula>$L86=#REF!</formula>
    </cfRule>
  </conditionalFormatting>
  <conditionalFormatting sqref="AD87">
    <cfRule type="expression" dxfId="3161" priority="62">
      <formula>$L87=#REF!</formula>
    </cfRule>
    <cfRule type="expression" dxfId="3160" priority="63">
      <formula>$L87=#REF!</formula>
    </cfRule>
    <cfRule type="expression" dxfId="3159" priority="64">
      <formula>$L87=#REF!</formula>
    </cfRule>
    <cfRule type="expression" dxfId="3158" priority="65">
      <formula>$L87=#REF!</formula>
    </cfRule>
  </conditionalFormatting>
  <conditionalFormatting sqref="AC87">
    <cfRule type="expression" dxfId="3157" priority="58">
      <formula>$L87=#REF!</formula>
    </cfRule>
    <cfRule type="expression" dxfId="3156" priority="59">
      <formula>$L87=#REF!</formula>
    </cfRule>
    <cfRule type="expression" dxfId="3155" priority="60">
      <formula>$L87=#REF!</formula>
    </cfRule>
    <cfRule type="expression" dxfId="3154" priority="61">
      <formula>$L87=#REF!</formula>
    </cfRule>
  </conditionalFormatting>
  <conditionalFormatting sqref="AD88">
    <cfRule type="expression" dxfId="3153" priority="54">
      <formula>$L88=#REF!</formula>
    </cfRule>
    <cfRule type="expression" dxfId="3152" priority="55">
      <formula>$L88=#REF!</formula>
    </cfRule>
    <cfRule type="expression" dxfId="3151" priority="56">
      <formula>$L88=#REF!</formula>
    </cfRule>
    <cfRule type="expression" dxfId="3150" priority="57">
      <formula>$L88=#REF!</formula>
    </cfRule>
  </conditionalFormatting>
  <conditionalFormatting sqref="AC88">
    <cfRule type="expression" dxfId="3149" priority="50">
      <formula>$L88=#REF!</formula>
    </cfRule>
    <cfRule type="expression" dxfId="3148" priority="51">
      <formula>$L88=#REF!</formula>
    </cfRule>
    <cfRule type="expression" dxfId="3147" priority="52">
      <formula>$L88=#REF!</formula>
    </cfRule>
    <cfRule type="expression" dxfId="3146" priority="53">
      <formula>$L88=#REF!</formula>
    </cfRule>
  </conditionalFormatting>
  <conditionalFormatting sqref="AC90">
    <cfRule type="expression" dxfId="3145" priority="46">
      <formula>$L90=#REF!</formula>
    </cfRule>
    <cfRule type="expression" dxfId="3144" priority="47">
      <formula>$L90=#REF!</formula>
    </cfRule>
    <cfRule type="expression" dxfId="3143" priority="48">
      <formula>$L90=#REF!</formula>
    </cfRule>
    <cfRule type="expression" dxfId="3142" priority="49">
      <formula>$L90=#REF!</formula>
    </cfRule>
  </conditionalFormatting>
  <conditionalFormatting sqref="AD90">
    <cfRule type="expression" dxfId="3141" priority="42">
      <formula>$L90=#REF!</formula>
    </cfRule>
    <cfRule type="expression" dxfId="3140" priority="43">
      <formula>$L90=#REF!</formula>
    </cfRule>
    <cfRule type="expression" dxfId="3139" priority="44">
      <formula>$L90=#REF!</formula>
    </cfRule>
    <cfRule type="expression" dxfId="3138" priority="45">
      <formula>$L90=#REF!</formula>
    </cfRule>
  </conditionalFormatting>
  <conditionalFormatting sqref="AC91">
    <cfRule type="expression" dxfId="3137" priority="38">
      <formula>$L91=#REF!</formula>
    </cfRule>
    <cfRule type="expression" dxfId="3136" priority="39">
      <formula>$L91=#REF!</formula>
    </cfRule>
    <cfRule type="expression" dxfId="3135" priority="40">
      <formula>$L91=#REF!</formula>
    </cfRule>
    <cfRule type="expression" dxfId="3134" priority="41">
      <formula>$L91=#REF!</formula>
    </cfRule>
  </conditionalFormatting>
  <conditionalFormatting sqref="AD91">
    <cfRule type="expression" dxfId="3133" priority="34">
      <formula>$L91=#REF!</formula>
    </cfRule>
    <cfRule type="expression" dxfId="3132" priority="35">
      <formula>$L91=#REF!</formula>
    </cfRule>
    <cfRule type="expression" dxfId="3131" priority="36">
      <formula>$L91=#REF!</formula>
    </cfRule>
    <cfRule type="expression" dxfId="3130" priority="37">
      <formula>$L91=#REF!</formula>
    </cfRule>
  </conditionalFormatting>
  <conditionalFormatting sqref="AD100">
    <cfRule type="expression" dxfId="3129" priority="30">
      <formula>$L100=#REF!</formula>
    </cfRule>
    <cfRule type="expression" dxfId="3128" priority="31">
      <formula>$L100=#REF!</formula>
    </cfRule>
    <cfRule type="expression" dxfId="3127" priority="32">
      <formula>$L100=#REF!</formula>
    </cfRule>
    <cfRule type="expression" dxfId="3126" priority="33">
      <formula>$L100=#REF!</formula>
    </cfRule>
  </conditionalFormatting>
  <conditionalFormatting sqref="AC100">
    <cfRule type="expression" dxfId="3125" priority="26">
      <formula>$L100=#REF!</formula>
    </cfRule>
    <cfRule type="expression" dxfId="3124" priority="27">
      <formula>$L100=#REF!</formula>
    </cfRule>
    <cfRule type="expression" dxfId="3123" priority="28">
      <formula>$L100=#REF!</formula>
    </cfRule>
    <cfRule type="expression" dxfId="3122" priority="29">
      <formula>$L100=#REF!</formula>
    </cfRule>
  </conditionalFormatting>
  <conditionalFormatting sqref="AD114">
    <cfRule type="expression" dxfId="3121" priority="21">
      <formula>$L114=#REF!</formula>
    </cfRule>
    <cfRule type="expression" dxfId="3120" priority="22">
      <formula>$L114=#REF!</formula>
    </cfRule>
    <cfRule type="expression" dxfId="3119" priority="23">
      <formula>$L114=#REF!</formula>
    </cfRule>
    <cfRule type="expression" dxfId="3118" priority="24">
      <formula>$L114=#REF!</formula>
    </cfRule>
  </conditionalFormatting>
  <conditionalFormatting sqref="AC114">
    <cfRule type="expression" dxfId="3117" priority="17">
      <formula>$L114=#REF!</formula>
    </cfRule>
    <cfRule type="expression" dxfId="3116" priority="18">
      <formula>$L114=#REF!</formula>
    </cfRule>
    <cfRule type="expression" dxfId="3115" priority="19">
      <formula>$L114=#REF!</formula>
    </cfRule>
    <cfRule type="expression" dxfId="3114" priority="20">
      <formula>$L114=#REF!</formula>
    </cfRule>
  </conditionalFormatting>
  <conditionalFormatting sqref="Z114">
    <cfRule type="expression" dxfId="3113" priority="13">
      <formula>$L114=#REF!</formula>
    </cfRule>
    <cfRule type="expression" dxfId="3112" priority="14">
      <formula>$L114=#REF!</formula>
    </cfRule>
    <cfRule type="expression" dxfId="3111" priority="15">
      <formula>$L114=#REF!</formula>
    </cfRule>
    <cfRule type="expression" dxfId="3110" priority="16">
      <formula>$L114=#REF!</formula>
    </cfRule>
  </conditionalFormatting>
  <conditionalFormatting sqref="AD115">
    <cfRule type="expression" dxfId="3109" priority="9">
      <formula>$L115=#REF!</formula>
    </cfRule>
    <cfRule type="expression" dxfId="3108" priority="10">
      <formula>$L115=#REF!</formula>
    </cfRule>
    <cfRule type="expression" dxfId="3107" priority="11">
      <formula>$L115=#REF!</formula>
    </cfRule>
    <cfRule type="expression" dxfId="3106" priority="12">
      <formula>$L115=#REF!</formula>
    </cfRule>
  </conditionalFormatting>
  <conditionalFormatting sqref="AC115">
    <cfRule type="expression" dxfId="3105" priority="5">
      <formula>$L115=#REF!</formula>
    </cfRule>
    <cfRule type="expression" dxfId="3104" priority="6">
      <formula>$L115=#REF!</formula>
    </cfRule>
    <cfRule type="expression" dxfId="3103" priority="7">
      <formula>$L115=#REF!</formula>
    </cfRule>
    <cfRule type="expression" dxfId="3102" priority="8">
      <formula>$L115=#REF!</formula>
    </cfRule>
  </conditionalFormatting>
  <conditionalFormatting sqref="Z115">
    <cfRule type="expression" dxfId="3101" priority="1">
      <formula>$L115=#REF!</formula>
    </cfRule>
    <cfRule type="expression" dxfId="3100" priority="2">
      <formula>$L115=#REF!</formula>
    </cfRule>
    <cfRule type="expression" dxfId="3099" priority="3">
      <formula>$L115=#REF!</formula>
    </cfRule>
    <cfRule type="expression" dxfId="3098" priority="4">
      <formula>$L115=#REF!</formula>
    </cfRule>
  </conditionalFormatting>
  <dataValidations count="4">
    <dataValidation type="list" allowBlank="1" showInputMessage="1" showErrorMessage="1" sqref="J44:J51 J53:J70 J72:J142 J32:J42 J29 J17:J27" xr:uid="{00000000-0002-0000-0200-000000000000}">
      <formula1>"Obligatoire,Option"</formula1>
    </dataValidation>
    <dataValidation type="list" allowBlank="1" showInputMessage="1" showErrorMessage="1" sqref="K53:K70 K44:K51 K72:K118 K124:K142 K32:K42 K29 K17:K27" xr:uid="{00000000-0002-0000-0200-000001000000}">
      <formula1>"1,2,3,4"</formula1>
    </dataValidation>
    <dataValidation type="list" allowBlank="1" showInputMessage="1" showErrorMessage="1" sqref="R99:S100 R105:S106 Q6:Q11" xr:uid="{00000000-0002-0000-0200-000002000000}">
      <formula1>"Oui,Non"</formula1>
    </dataValidation>
    <dataValidation type="list" allowBlank="1" showInputMessage="1" showErrorMessage="1" sqref="P17:P24 P125:P132 P35:P42 P62:P69 P44:P51 P72:P79 P81:P88 P90:P97 P99:P106 P108:P117 P119:P123 P53:P60 P134:P141 P26:P29 P32:P33" xr:uid="{00000000-0002-0000-0200-000003000000}">
      <formula1>"Non,Mut,Mut+ext"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4000000}">
          <x14:formula1>
            <xm:f>Paramétrage!$G$6:$G$16</xm:f>
          </x14:formula1>
          <xm:sqref>E3:G3 E6:G11</xm:sqref>
        </x14:dataValidation>
        <x14:dataValidation type="list" allowBlank="1" showInputMessage="1" showErrorMessage="1" xr:uid="{00000000-0002-0000-0200-000005000000}">
          <x14:formula1>
            <xm:f>Paramétrage!$C$6:$C$28</xm:f>
          </x14:formula1>
          <xm:sqref>L17:L142</xm:sqref>
        </x14:dataValidation>
        <x14:dataValidation type="list" allowBlank="1" showInputMessage="1" showErrorMessage="1" xr:uid="{00000000-0002-0000-0200-000006000000}">
          <x14:formula1>
            <xm:f>Paramétrage!$I$6:$I$15</xm:f>
          </x14:formula1>
          <xm:sqref>G108:G117 G90:G97 G17:G24 G35:G42 G44:G51 G72:G79 G99:G106 G81:G88 G26:G33</xm:sqref>
        </x14:dataValidation>
        <x14:dataValidation type="list" allowBlank="1" showInputMessage="1" showErrorMessage="1" xr:uid="{00000000-0002-0000-0200-000007000000}">
          <x14:formula1>
            <xm:f>Paramétrage!$I$6</xm:f>
          </x14:formula1>
          <xm:sqref>G119:G123</xm:sqref>
        </x14:dataValidation>
        <x14:dataValidation type="list" allowBlank="1" showInputMessage="1" showErrorMessage="1" xr:uid="{00000000-0002-0000-0200-000008000000}">
          <x14:formula1>
            <xm:f>Paramétrage!$I$10</xm:f>
          </x14:formula1>
          <xm:sqref>G125:G132 G53:G60</xm:sqref>
        </x14:dataValidation>
        <x14:dataValidation type="list" allowBlank="1" showInputMessage="1" showErrorMessage="1" xr:uid="{00000000-0002-0000-0200-000009000000}">
          <x14:formula1>
            <xm:f>Paramétrage!$K$6:$K$40</xm:f>
          </x14:formula1>
          <xm:sqref>I17:I142</xm:sqref>
        </x14:dataValidation>
        <x14:dataValidation type="list" allowBlank="1" showInputMessage="1" showErrorMessage="1" xr:uid="{00000000-0002-0000-0200-00000A000000}">
          <x14:formula1>
            <xm:f>Paramétrage!$I$13</xm:f>
          </x14:formula1>
          <xm:sqref>G134:G141</xm:sqref>
        </x14:dataValidation>
        <x14:dataValidation type="list" allowBlank="1" showInputMessage="1" showErrorMessage="1" xr:uid="{00000000-0002-0000-0200-00000B000000}">
          <x14:formula1>
            <xm:f>Paramétrage!$N$6:$N$13</xm:f>
          </x14:formula1>
          <xm:sqref>O17:O142</xm:sqref>
        </x14:dataValidation>
        <x14:dataValidation type="list" allowBlank="1" showInputMessage="1" showErrorMessage="1" xr:uid="{00000000-0002-0000-0200-00000C000000}">
          <x14:formula1>
            <xm:f>Paramétrage!$I$11</xm:f>
          </x14:formula1>
          <xm:sqref>G62:G69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156"/>
  <sheetViews>
    <sheetView zoomScale="70" zoomScaleNormal="70" workbookViewId="0">
      <pane xSplit="8" ySplit="16" topLeftCell="I17" activePane="bottomRight" state="frozen"/>
      <selection pane="topRight" activeCell="I1" sqref="I1"/>
      <selection pane="bottomLeft" activeCell="A16" sqref="A16"/>
      <selection pane="bottomRight" activeCell="H93" sqref="H93"/>
    </sheetView>
  </sheetViews>
  <sheetFormatPr baseColWidth="10" defaultColWidth="11.6640625" defaultRowHeight="15.6" outlineLevelCol="1" x14ac:dyDescent="0.25"/>
  <cols>
    <col min="1" max="1" width="11.6640625" style="11"/>
    <col min="2" max="2" width="14.33203125" style="11" customWidth="1"/>
    <col min="3" max="3" width="8.77734375" style="11" customWidth="1"/>
    <col min="4" max="4" width="22.44140625" style="11" customWidth="1"/>
    <col min="5" max="6" width="8.77734375" style="11" customWidth="1"/>
    <col min="7" max="7" width="29.109375" style="11" customWidth="1"/>
    <col min="8" max="8" width="31.77734375" style="12" customWidth="1"/>
    <col min="9" max="9" width="11.77734375" style="12" customWidth="1"/>
    <col min="10" max="10" width="13" style="12" customWidth="1"/>
    <col min="11" max="11" width="9.33203125" style="12" customWidth="1"/>
    <col min="12" max="13" width="10" style="12" customWidth="1"/>
    <col min="14" max="16" width="11.44140625" style="12" customWidth="1"/>
    <col min="17" max="17" width="12.6640625" style="12" customWidth="1"/>
    <col min="18" max="20" width="12.33203125" style="12" customWidth="1"/>
    <col min="21" max="21" width="11.6640625" style="18" customWidth="1"/>
    <col min="22" max="27" width="12.3320312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77734375" style="12" hidden="1" customWidth="1" outlineLevel="1"/>
    <col min="33" max="41" width="11.6640625" style="12" hidden="1" customWidth="1" outlineLevel="1"/>
    <col min="42" max="42" width="12.77734375" style="12" hidden="1" customWidth="1" outlineLevel="1"/>
    <col min="43" max="43" width="11.6640625" style="12" hidden="1" customWidth="1" outlineLevel="1"/>
    <col min="44" max="44" width="11.6640625" style="12" collapsed="1"/>
    <col min="45" max="16384" width="11.6640625" style="12"/>
  </cols>
  <sheetData>
    <row r="1" spans="1:32" ht="6" customHeight="1" x14ac:dyDescent="0.25">
      <c r="M1" s="236"/>
      <c r="N1" s="237"/>
    </row>
    <row r="2" spans="1:32" ht="18" customHeight="1" x14ac:dyDescent="0.25">
      <c r="E2" s="496" t="s">
        <v>36</v>
      </c>
      <c r="F2" s="496"/>
      <c r="G2" s="496"/>
      <c r="H2" s="565" t="s">
        <v>37</v>
      </c>
      <c r="I2" s="566"/>
      <c r="J2" s="496" t="s">
        <v>38</v>
      </c>
      <c r="K2" s="496"/>
      <c r="L2" s="496"/>
      <c r="M2" s="496"/>
      <c r="N2" s="496" t="s">
        <v>39</v>
      </c>
      <c r="O2" s="496"/>
      <c r="Q2" s="39"/>
      <c r="U2" s="43" t="s">
        <v>40</v>
      </c>
      <c r="V2" s="43" t="s">
        <v>41</v>
      </c>
      <c r="Z2" s="512" t="s">
        <v>42</v>
      </c>
      <c r="AA2" s="512" t="s">
        <v>43</v>
      </c>
    </row>
    <row r="3" spans="1:32" ht="18" customHeight="1" x14ac:dyDescent="0.25">
      <c r="E3" s="496"/>
      <c r="F3" s="496"/>
      <c r="G3" s="496"/>
      <c r="H3" s="567"/>
      <c r="I3" s="568"/>
      <c r="J3" s="496"/>
      <c r="K3" s="496"/>
      <c r="L3" s="496"/>
      <c r="M3" s="496"/>
      <c r="N3" s="496"/>
      <c r="O3" s="496"/>
      <c r="Q3" s="39"/>
      <c r="S3" s="500" t="s">
        <v>16</v>
      </c>
      <c r="T3" s="501"/>
      <c r="U3" s="43">
        <f>ROUND(SUMIFS($U$17:$U$154,$G$17:$G$154,Paramétrage!$I6,$P$17:$P$154,"&lt;&gt;Mut+ext"),0)</f>
        <v>33</v>
      </c>
      <c r="V3" s="43">
        <f ca="1">ROUND(SUMIF($G$17:$G$174,Paramétrage!$I6,$Y$17:$Y$153),0)</f>
        <v>712</v>
      </c>
      <c r="Z3" s="512"/>
      <c r="AA3" s="512"/>
    </row>
    <row r="4" spans="1:32" ht="18" customHeight="1" x14ac:dyDescent="0.25">
      <c r="B4" s="12"/>
      <c r="C4" s="12"/>
      <c r="D4" s="97" t="s">
        <v>185</v>
      </c>
      <c r="E4" s="493" t="s">
        <v>44</v>
      </c>
      <c r="F4" s="499"/>
      <c r="G4" s="494"/>
      <c r="H4" s="493" t="str">
        <f>Synthèse!B3</f>
        <v>MUSICOLOGIE</v>
      </c>
      <c r="I4" s="494"/>
      <c r="J4" s="493" t="s">
        <v>45</v>
      </c>
      <c r="K4" s="499"/>
      <c r="L4" s="499"/>
      <c r="M4" s="499"/>
      <c r="N4" s="564">
        <v>70</v>
      </c>
      <c r="O4" s="564"/>
      <c r="Q4" s="39"/>
      <c r="S4" s="500" t="s">
        <v>17</v>
      </c>
      <c r="T4" s="501"/>
      <c r="U4" s="43">
        <f>ROUND(SUMIFS($U$17:$U$154,$G$17:$G$154,Paramétrage!$I7,$P$17:$P$154,"&lt;&gt;Mut+ext"),0)</f>
        <v>1</v>
      </c>
      <c r="V4" s="43">
        <f ca="1">ROUND(SUMIF($G$17:$G$174,Paramétrage!$I7,$Y$17:$Y$153),0)</f>
        <v>23</v>
      </c>
      <c r="X4" s="500" t="s">
        <v>32</v>
      </c>
      <c r="Y4" s="500"/>
      <c r="Z4" s="43">
        <f>SUMIF('L2'!$L$17:$L$33,Paramétrage!$C6,'L2'!$M$17:$M$33)+SUMIF('L2'!$L$83:$L$109,Paramétrage!$C6,'L2'!$M$83:$M$109)</f>
        <v>146</v>
      </c>
      <c r="AA4" s="43">
        <f>SUMIF('L2'!$L$17:$L$33,Paramétrage!$C6,'L2'!$Y$17:$Y$33)+SUMIF('L2'!$L$83:$L$109,Paramétrage!$C6,'L2'!$Y$83:$Y$109)</f>
        <v>186</v>
      </c>
    </row>
    <row r="5" spans="1:32" ht="18" customHeight="1" x14ac:dyDescent="0.25">
      <c r="A5" s="559" t="s">
        <v>8</v>
      </c>
      <c r="B5" s="559"/>
      <c r="C5" s="12"/>
      <c r="D5" s="96"/>
      <c r="E5" s="561"/>
      <c r="F5" s="562"/>
      <c r="G5" s="563"/>
      <c r="H5" s="561"/>
      <c r="I5" s="563"/>
      <c r="J5" s="561"/>
      <c r="K5" s="562"/>
      <c r="L5" s="562"/>
      <c r="M5" s="562"/>
      <c r="N5" s="93"/>
      <c r="O5" s="93"/>
      <c r="Q5" s="39"/>
      <c r="S5" s="500" t="s">
        <v>18</v>
      </c>
      <c r="T5" s="501"/>
      <c r="U5" s="43">
        <f>ROUND(SUMIFS($U$17:$U$154,$G$17:$G$154,Paramétrage!$I8,$P$17:$P$154,"&lt;&gt;Mut+ext"),0)</f>
        <v>0</v>
      </c>
      <c r="V5" s="43">
        <f ca="1">ROUND(SUMIF($G$17:$G$174,Paramétrage!$I8,$Y$17:$Y$153),0)</f>
        <v>0</v>
      </c>
      <c r="X5" s="500" t="s">
        <v>33</v>
      </c>
      <c r="Y5" s="500"/>
      <c r="Z5" s="43">
        <f>SUMIF('L2'!$L$17:$L$33,Paramétrage!$C7,'L2'!$M$17:$M$33)+SUMIF('L2'!$L$83:$L$109,Paramétrage!$C7,'L2'!$M$83:$M$109)</f>
        <v>224</v>
      </c>
      <c r="AA5" s="43">
        <f>SUMIF('L2'!$L$17:$L$33,Paramétrage!$C7,'L2'!$Y$17:$Y$33)+SUMIF('L2'!$L$83:$L$109,Paramétrage!$C7,'L2'!$Y$83:$Y$109)</f>
        <v>244</v>
      </c>
    </row>
    <row r="6" spans="1:32" ht="18" customHeight="1" x14ac:dyDescent="0.25">
      <c r="A6" s="559"/>
      <c r="B6" s="559"/>
      <c r="C6" s="12"/>
      <c r="D6" s="14" t="s">
        <v>186</v>
      </c>
      <c r="E6" s="15"/>
      <c r="F6" s="15"/>
      <c r="G6" s="15"/>
      <c r="H6" s="244"/>
      <c r="I6" s="244"/>
      <c r="J6" s="244"/>
      <c r="K6" s="244"/>
      <c r="L6" s="244"/>
      <c r="M6" s="244"/>
      <c r="N6" s="38" t="s">
        <v>187</v>
      </c>
      <c r="O6" s="38" t="s">
        <v>188</v>
      </c>
      <c r="P6" s="44" t="s">
        <v>51</v>
      </c>
      <c r="Q6" s="39"/>
      <c r="S6" s="500" t="s">
        <v>19</v>
      </c>
      <c r="T6" s="501"/>
      <c r="U6" s="43">
        <f>ROUND(SUMIFS($U$17:$U$154,$G$17:$G$154,Paramétrage!$I9,$P$17:$P$154,"&lt;&gt;Mut+ext"),0)</f>
        <v>0</v>
      </c>
      <c r="V6" s="43">
        <f ca="1">ROUND(SUMIF($G$17:$G$174,Paramétrage!$I9,$Y$17:$Y$153),0)</f>
        <v>0</v>
      </c>
      <c r="X6" s="500" t="s">
        <v>34</v>
      </c>
      <c r="Y6" s="500"/>
      <c r="Z6" s="43">
        <f>SUMIF('L2'!$L$17:$L$33,Paramétrage!$C8,'L2'!$M$17:$M$33)+SUMIF('L2'!$L$83:$L$109,Paramétrage!$C8,'L2'!$M$83:$M$109)</f>
        <v>0</v>
      </c>
      <c r="AA6" s="43">
        <f>SUMIF('L2'!$L$17:$L$33,Paramétrage!$C8,'L2'!$Y$17:$Y$33)+SUMIF('L2'!$L$83:$L$109,Paramétrage!$C8,'L2'!$Y$83:$Y$109)</f>
        <v>0</v>
      </c>
    </row>
    <row r="7" spans="1:32" ht="18" customHeight="1" x14ac:dyDescent="0.25">
      <c r="A7" s="559"/>
      <c r="B7" s="559"/>
      <c r="C7" s="12"/>
      <c r="D7" s="94"/>
      <c r="E7" s="561"/>
      <c r="F7" s="562"/>
      <c r="G7" s="563"/>
      <c r="H7" s="561"/>
      <c r="I7" s="563"/>
      <c r="J7" s="484"/>
      <c r="K7" s="486"/>
      <c r="L7" s="486"/>
      <c r="M7" s="486"/>
      <c r="N7" s="93"/>
      <c r="O7" s="93"/>
      <c r="P7" s="95"/>
      <c r="Q7" s="39"/>
      <c r="S7" s="500" t="s">
        <v>23</v>
      </c>
      <c r="T7" s="501"/>
      <c r="U7" s="43">
        <f>ROUND(SUMIF($G$17:$G$154,Paramétrage!$I10,$U$17:$U$154),0)</f>
        <v>6</v>
      </c>
      <c r="V7" s="43" t="str">
        <f t="array" ref="V7">IF(ISERROR(SUM(IF(G:G=Paramétrage!$I10,M:M*U:U)))=TRUE,"saisie incomplète",SUM(IF(G:G=Paramétrage!$I10,M:M*U:U)))</f>
        <v>saisie incomplète</v>
      </c>
    </row>
    <row r="8" spans="1:32" ht="18" customHeight="1" x14ac:dyDescent="0.25">
      <c r="A8" s="559"/>
      <c r="B8" s="559"/>
      <c r="C8" s="12"/>
      <c r="D8" s="94"/>
      <c r="E8" s="561"/>
      <c r="F8" s="562"/>
      <c r="G8" s="563"/>
      <c r="H8" s="561"/>
      <c r="I8" s="563"/>
      <c r="J8" s="484"/>
      <c r="K8" s="486"/>
      <c r="L8" s="486"/>
      <c r="M8" s="486"/>
      <c r="N8" s="93"/>
      <c r="O8" s="93"/>
      <c r="P8" s="95"/>
      <c r="Q8" s="39"/>
      <c r="S8" s="502" t="s">
        <v>24</v>
      </c>
      <c r="T8" s="503"/>
      <c r="U8" s="43">
        <f>ROUND(SUMIF($G$17:$G$154,Paramétrage!$I11,$U$17:$U$154),0)</f>
        <v>0</v>
      </c>
      <c r="V8" s="43">
        <f t="array" ref="V8">IF(ISERROR(SUM(IF(G:G=Paramétrage!$I11,M:M*U:U)))=TRUE,"saisie incomplète",SUM(IF(G:G=Paramétrage!$I11,M:M*U:U)))</f>
        <v>0</v>
      </c>
    </row>
    <row r="9" spans="1:32" ht="18" customHeight="1" x14ac:dyDescent="0.25">
      <c r="A9" s="82"/>
      <c r="B9" s="82"/>
      <c r="C9" s="12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S9" s="500" t="s">
        <v>25</v>
      </c>
      <c r="T9" s="501"/>
      <c r="U9" s="43">
        <f>ROUND(SUMIF($G$17:$G$154,Paramétrage!$I12,$U$17:$U$154),0)</f>
        <v>0</v>
      </c>
      <c r="V9" s="43">
        <f t="array" ref="V9">IF(ISERROR(SUM(IF(G:G=Paramétrage!$I12,M:M*U:U)))=TRUE,"saisie incomplète",SUM(IF(G:G=Paramétrage!$I12,M:M*U:U)))</f>
        <v>0</v>
      </c>
    </row>
    <row r="10" spans="1:32" ht="18" customHeight="1" x14ac:dyDescent="0.25">
      <c r="A10" s="12"/>
      <c r="B10" s="12"/>
      <c r="C10" s="1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S10" s="500" t="s">
        <v>26</v>
      </c>
      <c r="T10" s="501"/>
      <c r="U10" s="43">
        <f>ROUND(SUMIF($G$17:$G$154,Paramétrage!$I13,$U$17:$U$154),0)</f>
        <v>3</v>
      </c>
      <c r="V10" s="43">
        <f t="array" ref="V10">IF(ISERROR(SUM(IF(G:G=Paramétrage!$I13,M:M*U:U)))=TRUE,"saisie incomplète",SUM(IF(G:G=Paramétrage!$I13,M:M*U:U)))</f>
        <v>75</v>
      </c>
    </row>
    <row r="11" spans="1:32" ht="18" customHeight="1" x14ac:dyDescent="0.25"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S11" s="501" t="s">
        <v>27</v>
      </c>
      <c r="T11" s="516"/>
      <c r="U11" s="43">
        <f>ROUND(SUMIF($G$17:$G$154,Paramétrage!$I14,$U$17:$U$154),0)</f>
        <v>0</v>
      </c>
      <c r="V11" s="43" t="str">
        <f t="array" ref="V11">IF(ISERROR(SUM(IF(G:G=Paramétrage!$I14,M:M*U:U)))=TRUE,"saisie incomplète",SUM(IF(G:G=Paramétrage!$I14,M:M*U:U)))</f>
        <v>saisie incomplète</v>
      </c>
    </row>
    <row r="12" spans="1:32" ht="18" customHeight="1" x14ac:dyDescent="0.25">
      <c r="B12" s="6"/>
      <c r="C12" s="6"/>
      <c r="D12" s="12"/>
      <c r="E12" s="12"/>
      <c r="F12" s="12"/>
      <c r="G12" s="12"/>
      <c r="S12" s="500" t="s">
        <v>28</v>
      </c>
      <c r="T12" s="501"/>
      <c r="U12" s="43">
        <f>ROUND(SUMIF($G$17:$G$154,Paramétrage!$I15,$U$17:$U$154),0)</f>
        <v>0</v>
      </c>
      <c r="V12" s="43" t="str">
        <f t="array" ref="V12">IF(ISERROR(SUM(IF(G:G=Paramétrage!$I15,M:M*U:U)))=TRUE,"saisie incomplète",SUM(IF(G:G=Paramétrage!$I15,M:M*U:U)))</f>
        <v>saisie incomplète</v>
      </c>
    </row>
    <row r="13" spans="1:32" ht="18" customHeight="1" x14ac:dyDescent="0.25">
      <c r="B13" s="6"/>
      <c r="C13" s="6"/>
      <c r="D13" s="6"/>
      <c r="E13" s="6"/>
      <c r="F13" s="6"/>
      <c r="G13" s="6"/>
      <c r="S13" s="500" t="s">
        <v>58</v>
      </c>
      <c r="T13" s="500"/>
      <c r="U13" s="115">
        <f>SUM(AO83:AO128)</f>
        <v>0</v>
      </c>
      <c r="V13" s="43">
        <f>SUM(AP83:AP128)</f>
        <v>0</v>
      </c>
    </row>
    <row r="14" spans="1:32" ht="6.45" customHeight="1" thickBot="1" x14ac:dyDescent="0.3">
      <c r="B14" s="12"/>
      <c r="C14" s="12"/>
      <c r="D14" s="12"/>
      <c r="E14" s="12"/>
      <c r="F14" s="12"/>
      <c r="G14" s="12"/>
      <c r="U14" s="12"/>
    </row>
    <row r="15" spans="1:32" ht="68.7" customHeight="1" x14ac:dyDescent="0.3">
      <c r="A15" s="340"/>
      <c r="B15" s="513" t="s">
        <v>59</v>
      </c>
      <c r="C15" s="505"/>
      <c r="D15" s="510"/>
      <c r="E15" s="540" t="s">
        <v>60</v>
      </c>
      <c r="F15" s="540" t="s">
        <v>61</v>
      </c>
      <c r="G15" s="540" t="s">
        <v>62</v>
      </c>
      <c r="H15" s="543" t="s">
        <v>63</v>
      </c>
      <c r="I15" s="510" t="s">
        <v>64</v>
      </c>
      <c r="J15" s="510" t="s">
        <v>65</v>
      </c>
      <c r="K15" s="543" t="s">
        <v>66</v>
      </c>
      <c r="L15" s="540" t="s">
        <v>67</v>
      </c>
      <c r="M15" s="20" t="s">
        <v>68</v>
      </c>
      <c r="N15" s="510" t="s">
        <v>69</v>
      </c>
      <c r="O15" s="504" t="s">
        <v>70</v>
      </c>
      <c r="P15" s="545" t="s">
        <v>71</v>
      </c>
      <c r="Q15" s="504" t="s">
        <v>72</v>
      </c>
      <c r="R15" s="505"/>
      <c r="S15" s="505"/>
      <c r="T15" s="506"/>
      <c r="U15" s="510" t="s">
        <v>13</v>
      </c>
      <c r="V15" s="102" t="s">
        <v>73</v>
      </c>
      <c r="W15" s="20" t="s">
        <v>74</v>
      </c>
      <c r="X15" s="20" t="s">
        <v>75</v>
      </c>
      <c r="Y15" s="19" t="s">
        <v>76</v>
      </c>
      <c r="Z15" s="513" t="s">
        <v>77</v>
      </c>
      <c r="AA15" s="505"/>
      <c r="AB15" s="505"/>
      <c r="AC15" s="540" t="s">
        <v>78</v>
      </c>
      <c r="AD15" s="517" t="s">
        <v>79</v>
      </c>
      <c r="AE15" s="510" t="s">
        <v>80</v>
      </c>
      <c r="AF15" s="519" t="s">
        <v>81</v>
      </c>
    </row>
    <row r="16" spans="1:32" ht="16.2" thickBot="1" x14ac:dyDescent="0.35">
      <c r="A16" s="340"/>
      <c r="B16" s="118" t="s">
        <v>82</v>
      </c>
      <c r="C16" s="123" t="s">
        <v>83</v>
      </c>
      <c r="D16" s="123" t="s">
        <v>84</v>
      </c>
      <c r="E16" s="541"/>
      <c r="F16" s="542"/>
      <c r="G16" s="542"/>
      <c r="H16" s="544"/>
      <c r="I16" s="511"/>
      <c r="J16" s="511"/>
      <c r="K16" s="544"/>
      <c r="L16" s="542"/>
      <c r="M16" s="122">
        <f>ROUND(M82+M154,1)</f>
        <v>493.4</v>
      </c>
      <c r="N16" s="511"/>
      <c r="O16" s="507"/>
      <c r="P16" s="546"/>
      <c r="Q16" s="507"/>
      <c r="R16" s="508"/>
      <c r="S16" s="508"/>
      <c r="T16" s="509"/>
      <c r="U16" s="511"/>
      <c r="V16" s="119">
        <f>V82+V154</f>
        <v>642</v>
      </c>
      <c r="W16" s="120">
        <f>W82+W154</f>
        <v>9</v>
      </c>
      <c r="X16" s="120">
        <f>X82+X154</f>
        <v>651</v>
      </c>
      <c r="Y16" s="121">
        <f>Y82+Y154</f>
        <v>735</v>
      </c>
      <c r="Z16" s="514"/>
      <c r="AA16" s="508"/>
      <c r="AB16" s="508"/>
      <c r="AC16" s="541"/>
      <c r="AD16" s="518"/>
      <c r="AE16" s="521"/>
      <c r="AF16" s="520"/>
    </row>
    <row r="17" spans="1:32" ht="15.45" customHeight="1" x14ac:dyDescent="0.25">
      <c r="A17" s="522" t="s">
        <v>189</v>
      </c>
      <c r="B17" s="534" t="s">
        <v>86</v>
      </c>
      <c r="C17" s="525" t="s">
        <v>190</v>
      </c>
      <c r="D17" s="527" t="s">
        <v>148</v>
      </c>
      <c r="E17" s="528">
        <v>5</v>
      </c>
      <c r="F17" s="333" t="s">
        <v>191</v>
      </c>
      <c r="G17" s="341" t="s">
        <v>16</v>
      </c>
      <c r="H17" s="86" t="s">
        <v>192</v>
      </c>
      <c r="I17" s="105">
        <v>18</v>
      </c>
      <c r="J17" s="124" t="s">
        <v>91</v>
      </c>
      <c r="K17" s="87"/>
      <c r="L17" s="332" t="s">
        <v>92</v>
      </c>
      <c r="M17" s="100">
        <v>22</v>
      </c>
      <c r="N17" s="342">
        <v>50</v>
      </c>
      <c r="O17" s="343">
        <v>25</v>
      </c>
      <c r="P17" s="92"/>
      <c r="Q17" s="477"/>
      <c r="R17" s="475"/>
      <c r="S17" s="475"/>
      <c r="T17" s="478"/>
      <c r="U17" s="140">
        <f>IF(OR(O17="",L17=Paramétrage!$C$10,L17=Paramétrage!$C$13,L17=Paramétrage!$C$16,L17=Paramétrage!$C$19,L17=Paramétrage!$C$23,L17=Paramétrage!$C$26,AND(L17&lt;&gt;Paramétrage!$C$9,P17="Mut+ext")),"",ROUNDUP(N17/O17,0))</f>
        <v>2</v>
      </c>
      <c r="V17" s="344">
        <f>IF(L17="",0,IF(OR(P17="Mut+ext",VLOOKUP(L17,Paramétrage!$C$6:$E$28,2,0)=0),0,IF(O17="","saisir capacité",M17*U17*VLOOKUP(L17,Paramétrage!$C$6:$E$28,2,0))))</f>
        <v>44</v>
      </c>
      <c r="W17" s="345"/>
      <c r="X17" s="346">
        <f t="shared" ref="X17:X24" si="0">IF(ISERROR(V17+W17)=TRUE,V17,V17+W17)</f>
        <v>44</v>
      </c>
      <c r="Y17" s="142">
        <f>IF(L17="",0,IF(ISERROR(W17+V17*VLOOKUP(L17,Paramétrage!$C$6:$E$28,3,0))=TRUE,X17,W17+V17*VLOOKUP(L17,Paramétrage!$C$6:$E$28,3,0)))</f>
        <v>44</v>
      </c>
      <c r="Z17" s="474"/>
      <c r="AA17" s="475"/>
      <c r="AB17" s="476"/>
      <c r="AC17" s="125" t="s">
        <v>193</v>
      </c>
      <c r="AD17" s="90" t="s">
        <v>94</v>
      </c>
      <c r="AE17" s="126">
        <f t="shared" ref="AE17:AE24" si="1">IF(F17="",0,IF(J17="",0,IF(SUMIF($F$17:$F$24,F17,$N$17:$N$24)=0,0,IF(K17="",AF17/SUMIF($F$17:$F$24,F17,$N$17:$N$24),AF17/(SUMIF($F$17:$F$24,F17,$N$17:$N$24)/K17)))))</f>
        <v>22</v>
      </c>
      <c r="AF17" s="347">
        <f t="shared" ref="AF17:AF24" si="2">M17*N17</f>
        <v>1100</v>
      </c>
    </row>
    <row r="18" spans="1:32" x14ac:dyDescent="0.25">
      <c r="A18" s="523"/>
      <c r="B18" s="535"/>
      <c r="C18" s="525"/>
      <c r="D18" s="527"/>
      <c r="E18" s="528"/>
      <c r="F18" s="330" t="s">
        <v>149</v>
      </c>
      <c r="G18" s="348" t="s">
        <v>16</v>
      </c>
      <c r="H18" s="86" t="s">
        <v>192</v>
      </c>
      <c r="I18" s="105"/>
      <c r="J18" s="104" t="s">
        <v>91</v>
      </c>
      <c r="K18" s="87"/>
      <c r="L18" s="332" t="s">
        <v>92</v>
      </c>
      <c r="M18" s="99">
        <v>22</v>
      </c>
      <c r="N18" s="349">
        <v>20</v>
      </c>
      <c r="O18" s="343"/>
      <c r="P18" s="89" t="s">
        <v>95</v>
      </c>
      <c r="Q18" s="477" t="s">
        <v>194</v>
      </c>
      <c r="R18" s="475"/>
      <c r="S18" s="475"/>
      <c r="T18" s="478"/>
      <c r="U18" s="140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50">
        <f>IF(L18="",0,IF(OR(P18="Mut+ext",VLOOKUP(L18,Paramétrage!$C$6:$E$28,2,0)=0),0,IF(O18="","saisir capacité",M18*U18*VLOOKUP(L18,Paramétrage!$C$6:$E$28,2,0))))</f>
        <v>0</v>
      </c>
      <c r="W18" s="351"/>
      <c r="X18" s="352">
        <f t="shared" si="0"/>
        <v>0</v>
      </c>
      <c r="Y18" s="141">
        <f>IF(L18="",0,IF(ISERROR(W18+V18*VLOOKUP(L18,Paramétrage!$C$6:$E$28,3,0))=TRUE,X18,W18+V18*VLOOKUP(L18,Paramétrage!$C$6:$E$28,3,0)))</f>
        <v>0</v>
      </c>
      <c r="Z18" s="474"/>
      <c r="AA18" s="475"/>
      <c r="AB18" s="476"/>
      <c r="AC18" s="98"/>
      <c r="AD18" s="90"/>
      <c r="AE18" s="126">
        <f t="shared" si="1"/>
        <v>22</v>
      </c>
      <c r="AF18" s="353">
        <f t="shared" si="2"/>
        <v>440</v>
      </c>
    </row>
    <row r="19" spans="1:32" x14ac:dyDescent="0.25">
      <c r="A19" s="523"/>
      <c r="B19" s="535"/>
      <c r="C19" s="525"/>
      <c r="D19" s="527"/>
      <c r="E19" s="528"/>
      <c r="F19" s="333" t="s">
        <v>195</v>
      </c>
      <c r="G19" s="348" t="s">
        <v>16</v>
      </c>
      <c r="H19" s="88" t="s">
        <v>196</v>
      </c>
      <c r="I19" s="105">
        <v>18</v>
      </c>
      <c r="J19" s="104" t="s">
        <v>91</v>
      </c>
      <c r="K19" s="87"/>
      <c r="L19" s="332" t="s">
        <v>92</v>
      </c>
      <c r="M19" s="99">
        <v>20</v>
      </c>
      <c r="N19" s="342">
        <v>50</v>
      </c>
      <c r="O19" s="343">
        <v>25</v>
      </c>
      <c r="P19" s="89"/>
      <c r="Q19" s="477"/>
      <c r="R19" s="475"/>
      <c r="S19" s="475"/>
      <c r="T19" s="478"/>
      <c r="U19" s="140">
        <f>IF(OR(O19="",L19=Paramétrage!$C$10,L19=Paramétrage!$C$13,L19=Paramétrage!$C$16,L19=Paramétrage!$C$19,L19=Paramétrage!$C$23,L19=Paramétrage!$C$26,AND(L19&lt;&gt;Paramétrage!$C$9,P19="Mut+ext")),"",ROUNDUP(N19/O19,0))</f>
        <v>2</v>
      </c>
      <c r="V19" s="350">
        <f>IF(L19="",0,IF(OR(P19="Mut+ext",VLOOKUP(L19,Paramétrage!$C$6:$E$28,2,0)=0),0,IF(O19="","saisir capacité",M19*U19*VLOOKUP(L19,Paramétrage!$C$6:$E$28,2,0))))</f>
        <v>40</v>
      </c>
      <c r="W19" s="351"/>
      <c r="X19" s="352">
        <f t="shared" si="0"/>
        <v>40</v>
      </c>
      <c r="Y19" s="141">
        <f>IF(L19="",0,IF(ISERROR(W19+V19*VLOOKUP(L19,Paramétrage!$C$6:$E$28,3,0))=TRUE,X19,W19+V19*VLOOKUP(L19,Paramétrage!$C$6:$E$28,3,0)))</f>
        <v>40</v>
      </c>
      <c r="Z19" s="474"/>
      <c r="AA19" s="475"/>
      <c r="AB19" s="476"/>
      <c r="AC19" s="125" t="s">
        <v>193</v>
      </c>
      <c r="AD19" s="90" t="s">
        <v>94</v>
      </c>
      <c r="AE19" s="126">
        <f t="shared" si="1"/>
        <v>14.285714285714286</v>
      </c>
      <c r="AF19" s="353">
        <f t="shared" si="2"/>
        <v>1000</v>
      </c>
    </row>
    <row r="20" spans="1:32" x14ac:dyDescent="0.25">
      <c r="A20" s="523"/>
      <c r="B20" s="535"/>
      <c r="C20" s="525"/>
      <c r="D20" s="527"/>
      <c r="E20" s="528"/>
      <c r="F20" s="333" t="s">
        <v>195</v>
      </c>
      <c r="G20" s="348" t="s">
        <v>16</v>
      </c>
      <c r="H20" s="88" t="s">
        <v>196</v>
      </c>
      <c r="I20" s="105"/>
      <c r="J20" s="104" t="s">
        <v>91</v>
      </c>
      <c r="K20" s="87"/>
      <c r="L20" s="332" t="s">
        <v>92</v>
      </c>
      <c r="M20" s="99">
        <v>20</v>
      </c>
      <c r="N20" s="349">
        <v>20</v>
      </c>
      <c r="O20" s="343"/>
      <c r="P20" s="89" t="s">
        <v>95</v>
      </c>
      <c r="Q20" s="477" t="s">
        <v>194</v>
      </c>
      <c r="R20" s="475"/>
      <c r="S20" s="475"/>
      <c r="T20" s="478"/>
      <c r="U20" s="140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50">
        <f>IF(L20="",0,IF(OR(P20="Mut+ext",VLOOKUP(L20,Paramétrage!$C$6:$E$28,2,0)=0),0,IF(O20="","saisir capacité",M20*U20*VLOOKUP(L20,Paramétrage!$C$6:$E$28,2,0))))</f>
        <v>0</v>
      </c>
      <c r="W20" s="351"/>
      <c r="X20" s="352">
        <f t="shared" si="0"/>
        <v>0</v>
      </c>
      <c r="Y20" s="141">
        <f>IF(L20="",0,IF(ISERROR(W20+V20*VLOOKUP(L20,Paramétrage!$C$6:$E$28,3,0))=TRUE,X20,W20+V20*VLOOKUP(L20,Paramétrage!$C$6:$E$28,3,0)))</f>
        <v>0</v>
      </c>
      <c r="Z20" s="474"/>
      <c r="AA20" s="475"/>
      <c r="AB20" s="476"/>
      <c r="AC20" s="106"/>
      <c r="AD20" s="90"/>
      <c r="AE20" s="126">
        <f t="shared" si="1"/>
        <v>5.7142857142857144</v>
      </c>
      <c r="AF20" s="353">
        <f t="shared" si="2"/>
        <v>400</v>
      </c>
    </row>
    <row r="21" spans="1:32" x14ac:dyDescent="0.25">
      <c r="A21" s="523"/>
      <c r="B21" s="535"/>
      <c r="C21" s="525"/>
      <c r="D21" s="527"/>
      <c r="E21" s="528"/>
      <c r="F21" s="335"/>
      <c r="G21" s="354"/>
      <c r="H21" s="88"/>
      <c r="I21" s="105"/>
      <c r="J21" s="104"/>
      <c r="K21" s="87"/>
      <c r="L21" s="332"/>
      <c r="M21" s="99"/>
      <c r="N21" s="342"/>
      <c r="O21" s="343"/>
      <c r="P21" s="89"/>
      <c r="Q21" s="477"/>
      <c r="R21" s="475"/>
      <c r="S21" s="475"/>
      <c r="T21" s="478"/>
      <c r="U21" s="140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50">
        <f>IF(L21="",0,IF(OR(P21="Mut+ext",VLOOKUP(L21,Paramétrage!$C$6:$E$28,2,0)=0),0,IF(O21="","saisir capacité",M21*U21*VLOOKUP(L21,Paramétrage!$C$6:$E$28,2,0))))</f>
        <v>0</v>
      </c>
      <c r="W21" s="351"/>
      <c r="X21" s="352">
        <f t="shared" si="0"/>
        <v>0</v>
      </c>
      <c r="Y21" s="141">
        <f>IF(L21="",0,IF(ISERROR(W21+V21*VLOOKUP(L21,Paramétrage!$C$6:$E$28,3,0))=TRUE,X21,W21+V21*VLOOKUP(L21,Paramétrage!$C$6:$E$28,3,0)))</f>
        <v>0</v>
      </c>
      <c r="Z21" s="474"/>
      <c r="AA21" s="475"/>
      <c r="AB21" s="476"/>
      <c r="AC21" s="98"/>
      <c r="AD21" s="90"/>
      <c r="AE21" s="126">
        <f t="shared" si="1"/>
        <v>0</v>
      </c>
      <c r="AF21" s="353">
        <f t="shared" si="2"/>
        <v>0</v>
      </c>
    </row>
    <row r="22" spans="1:32" x14ac:dyDescent="0.25">
      <c r="A22" s="523"/>
      <c r="B22" s="535"/>
      <c r="C22" s="525"/>
      <c r="D22" s="527"/>
      <c r="E22" s="528"/>
      <c r="F22" s="333"/>
      <c r="G22" s="354"/>
      <c r="H22" s="88"/>
      <c r="I22" s="105"/>
      <c r="J22" s="104"/>
      <c r="K22" s="87"/>
      <c r="L22" s="332"/>
      <c r="M22" s="99"/>
      <c r="N22" s="355"/>
      <c r="O22" s="343"/>
      <c r="P22" s="89"/>
      <c r="Q22" s="477"/>
      <c r="R22" s="475"/>
      <c r="S22" s="475"/>
      <c r="T22" s="478"/>
      <c r="U22" s="140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50">
        <f>IF(L22="",0,IF(OR(P22="Mut+ext",VLOOKUP(L22,Paramétrage!$C$6:$E$28,2,0)=0),0,IF(O22="","saisir capacité",M22*U22*VLOOKUP(L22,Paramétrage!$C$6:$E$28,2,0))))</f>
        <v>0</v>
      </c>
      <c r="W22" s="351"/>
      <c r="X22" s="352">
        <f t="shared" si="0"/>
        <v>0</v>
      </c>
      <c r="Y22" s="141">
        <f>IF(L22="",0,IF(ISERROR(W22+V22*VLOOKUP(L22,Paramétrage!$C$6:$E$28,3,0))=TRUE,X22,W22+V22*VLOOKUP(L22,Paramétrage!$C$6:$E$28,3,0)))</f>
        <v>0</v>
      </c>
      <c r="Z22" s="474"/>
      <c r="AA22" s="475"/>
      <c r="AB22" s="476"/>
      <c r="AC22" s="98"/>
      <c r="AD22" s="90"/>
      <c r="AE22" s="126">
        <f t="shared" si="1"/>
        <v>0</v>
      </c>
      <c r="AF22" s="353">
        <f t="shared" si="2"/>
        <v>0</v>
      </c>
    </row>
    <row r="23" spans="1:32" x14ac:dyDescent="0.25">
      <c r="A23" s="523"/>
      <c r="B23" s="535"/>
      <c r="C23" s="525"/>
      <c r="D23" s="527"/>
      <c r="E23" s="528"/>
      <c r="F23" s="333"/>
      <c r="G23" s="354"/>
      <c r="H23" s="88"/>
      <c r="I23" s="105"/>
      <c r="J23" s="104"/>
      <c r="K23" s="87"/>
      <c r="L23" s="332"/>
      <c r="M23" s="99"/>
      <c r="N23" s="342"/>
      <c r="O23" s="343"/>
      <c r="P23" s="89"/>
      <c r="Q23" s="477"/>
      <c r="R23" s="475"/>
      <c r="S23" s="475"/>
      <c r="T23" s="478"/>
      <c r="U23" s="140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50">
        <f>IF(L23="",0,IF(OR(P23="Mut+ext",VLOOKUP(L23,Paramétrage!$C$6:$E$28,2,0)=0),0,IF(O23="","saisir capacité",M23*U23*VLOOKUP(L23,Paramétrage!$C$6:$E$28,2,0))))</f>
        <v>0</v>
      </c>
      <c r="W23" s="351"/>
      <c r="X23" s="352">
        <f t="shared" si="0"/>
        <v>0</v>
      </c>
      <c r="Y23" s="141">
        <f>IF(L23="",0,IF(ISERROR(W23+V23*VLOOKUP(L23,Paramétrage!$C$6:$E$28,3,0))=TRUE,X23,W23+V23*VLOOKUP(L23,Paramétrage!$C$6:$E$28,3,0)))</f>
        <v>0</v>
      </c>
      <c r="Z23" s="474"/>
      <c r="AA23" s="475"/>
      <c r="AB23" s="476"/>
      <c r="AC23" s="98"/>
      <c r="AD23" s="90"/>
      <c r="AE23" s="126">
        <f t="shared" si="1"/>
        <v>0</v>
      </c>
      <c r="AF23" s="353">
        <f t="shared" si="2"/>
        <v>0</v>
      </c>
    </row>
    <row r="24" spans="1:32" x14ac:dyDescent="0.25">
      <c r="A24" s="523"/>
      <c r="B24" s="535"/>
      <c r="C24" s="525"/>
      <c r="D24" s="527"/>
      <c r="E24" s="529"/>
      <c r="F24" s="333"/>
      <c r="G24" s="354"/>
      <c r="H24" s="88"/>
      <c r="I24" s="105"/>
      <c r="J24" s="104"/>
      <c r="K24" s="87"/>
      <c r="L24" s="332"/>
      <c r="M24" s="99"/>
      <c r="N24" s="349"/>
      <c r="O24" s="343"/>
      <c r="P24" s="89"/>
      <c r="Q24" s="477"/>
      <c r="R24" s="475"/>
      <c r="S24" s="475"/>
      <c r="T24" s="478"/>
      <c r="U24" s="140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50">
        <f>IF(L24="",0,IF(OR(P24="Mut+ext",VLOOKUP(L24,Paramétrage!$C$6:$E$28,2,0)=0),0,IF(O24="","saisir capacité",M24*U24*VLOOKUP(L24,Paramétrage!$C$6:$E$28,2,0))))</f>
        <v>0</v>
      </c>
      <c r="W24" s="351"/>
      <c r="X24" s="352">
        <f t="shared" si="0"/>
        <v>0</v>
      </c>
      <c r="Y24" s="141">
        <f>IF(L24="",0,IF(ISERROR(W24+V24*VLOOKUP(L24,Paramétrage!$C$6:$E$28,3,0))=TRUE,X24,W24+V24*VLOOKUP(L24,Paramétrage!$C$6:$E$28,3,0)))</f>
        <v>0</v>
      </c>
      <c r="Z24" s="474"/>
      <c r="AA24" s="475"/>
      <c r="AB24" s="476"/>
      <c r="AC24" s="98"/>
      <c r="AD24" s="90"/>
      <c r="AE24" s="126">
        <f t="shared" si="1"/>
        <v>0</v>
      </c>
      <c r="AF24" s="353">
        <f t="shared" si="2"/>
        <v>0</v>
      </c>
    </row>
    <row r="25" spans="1:32" x14ac:dyDescent="0.25">
      <c r="A25" s="523"/>
      <c r="B25" s="535"/>
      <c r="C25" s="525"/>
      <c r="D25" s="401"/>
      <c r="E25" s="402"/>
      <c r="F25" s="402"/>
      <c r="G25" s="401"/>
      <c r="H25" s="292"/>
      <c r="I25" s="293"/>
      <c r="J25" s="294"/>
      <c r="K25" s="295"/>
      <c r="L25" s="403"/>
      <c r="M25" s="130">
        <f>AE25</f>
        <v>64</v>
      </c>
      <c r="N25" s="404"/>
      <c r="O25" s="404"/>
      <c r="P25" s="296"/>
      <c r="Q25" s="297"/>
      <c r="R25" s="297"/>
      <c r="S25" s="297"/>
      <c r="T25" s="298"/>
      <c r="U25" s="179"/>
      <c r="V25" s="360">
        <f>SUM(V17:V24)</f>
        <v>84</v>
      </c>
      <c r="W25" s="358">
        <f>SUM(W17:W24)</f>
        <v>0</v>
      </c>
      <c r="X25" s="361">
        <f t="shared" ref="X25" si="3">V25+W25</f>
        <v>84</v>
      </c>
      <c r="Y25" s="134">
        <f>SUM(Y17:Y24)</f>
        <v>84</v>
      </c>
      <c r="Z25" s="180"/>
      <c r="AA25" s="181"/>
      <c r="AB25" s="182"/>
      <c r="AC25" s="183"/>
      <c r="AD25" s="184"/>
      <c r="AE25" s="185">
        <f>SUM(AE17:AE24)</f>
        <v>64</v>
      </c>
      <c r="AF25" s="186">
        <f>SUM(AF17:AF24)</f>
        <v>2940</v>
      </c>
    </row>
    <row r="26" spans="1:32" ht="15.45" customHeight="1" x14ac:dyDescent="0.25">
      <c r="A26" s="523"/>
      <c r="B26" s="535"/>
      <c r="C26" s="525" t="s">
        <v>197</v>
      </c>
      <c r="D26" s="527" t="s">
        <v>198</v>
      </c>
      <c r="E26" s="528">
        <v>4</v>
      </c>
      <c r="F26" s="333" t="s">
        <v>199</v>
      </c>
      <c r="G26" s="341" t="s">
        <v>16</v>
      </c>
      <c r="H26" s="86" t="s">
        <v>102</v>
      </c>
      <c r="I26" s="105">
        <v>18</v>
      </c>
      <c r="J26" s="124" t="s">
        <v>91</v>
      </c>
      <c r="K26" s="87"/>
      <c r="L26" s="332" t="s">
        <v>112</v>
      </c>
      <c r="M26" s="100">
        <v>22</v>
      </c>
      <c r="N26" s="342">
        <v>50</v>
      </c>
      <c r="O26" s="343">
        <v>300</v>
      </c>
      <c r="P26" s="92"/>
      <c r="Q26" s="477"/>
      <c r="R26" s="475"/>
      <c r="S26" s="475"/>
      <c r="T26" s="478"/>
      <c r="U26" s="140">
        <f>IF(OR(O26="",L26=Paramétrage!$C$10,L26=Paramétrage!$C$13,L26=Paramétrage!$C$16,L26=Paramétrage!$C$19,L26=Paramétrage!$C$23,L26=Paramétrage!$C$26,AND(L26&lt;&gt;Paramétrage!$C$9,P26="Mut+ext")),"",ROUNDUP(N26/O26,0))</f>
        <v>1</v>
      </c>
      <c r="V26" s="344">
        <f>IF(L26="",0,IF(OR(P26="Mut+ext",VLOOKUP(L26,Paramétrage!$C$6:$E$28,2,0)=0),0,IF(O26="","saisir capacité",M26*U26*VLOOKUP(L26,Paramétrage!$C$6:$E$28,2,0))))</f>
        <v>22</v>
      </c>
      <c r="W26" s="345"/>
      <c r="X26" s="346">
        <f t="shared" ref="X26:X33" si="4">IF(ISERROR(V26+W26)=TRUE,V26,V26+W26)</f>
        <v>22</v>
      </c>
      <c r="Y26" s="142">
        <f>IF(L26="",0,IF(ISERROR(W26+V26*VLOOKUP(L26,Paramétrage!$C$6:$E$28,3,0))=TRUE,X26,W26+V26*VLOOKUP(L26,Paramétrage!$C$6:$E$28,3,0)))</f>
        <v>33</v>
      </c>
      <c r="Z26" s="474"/>
      <c r="AA26" s="475"/>
      <c r="AB26" s="476"/>
      <c r="AC26" s="125" t="s">
        <v>200</v>
      </c>
      <c r="AD26" s="90" t="s">
        <v>104</v>
      </c>
      <c r="AE26" s="126">
        <f>IF(F26="",0,IF(J26="",0,IF(SUMIF($F$26:$F$33,F26,$N$26:$N$33)=0,0,IF(K26="",AF26/SUMIF($F$26:$F$33,F26,$N$26:$N$33),AF26/(SUMIF($F$26:$F$33,F26,$N$26:$N$33)/K26)))))</f>
        <v>15.714285714285714</v>
      </c>
      <c r="AF26" s="347">
        <f t="shared" ref="AF26:AF33" si="5">M26*N26</f>
        <v>1100</v>
      </c>
    </row>
    <row r="27" spans="1:32" x14ac:dyDescent="0.25">
      <c r="A27" s="523"/>
      <c r="B27" s="535"/>
      <c r="C27" s="525"/>
      <c r="D27" s="527"/>
      <c r="E27" s="528"/>
      <c r="F27" s="330" t="s">
        <v>199</v>
      </c>
      <c r="G27" s="341" t="s">
        <v>16</v>
      </c>
      <c r="H27" s="414" t="s">
        <v>516</v>
      </c>
      <c r="I27" s="105"/>
      <c r="J27" s="104" t="s">
        <v>91</v>
      </c>
      <c r="K27" s="87"/>
      <c r="L27" s="332"/>
      <c r="M27" s="99">
        <v>22</v>
      </c>
      <c r="N27" s="349">
        <v>20</v>
      </c>
      <c r="O27" s="343"/>
      <c r="P27" s="89" t="s">
        <v>95</v>
      </c>
      <c r="Q27" s="477" t="s">
        <v>194</v>
      </c>
      <c r="R27" s="475"/>
      <c r="S27" s="475"/>
      <c r="T27" s="478"/>
      <c r="U27" s="140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50">
        <f>IF(L27="",0,IF(OR(P27="Mut+ext",VLOOKUP(L27,Paramétrage!$C$6:$E$28,2,0)=0),0,IF(O27="","saisir capacité",M27*U27*VLOOKUP(L27,Paramétrage!$C$6:$E$28,2,0))))</f>
        <v>0</v>
      </c>
      <c r="W27" s="351"/>
      <c r="X27" s="352">
        <f t="shared" si="4"/>
        <v>0</v>
      </c>
      <c r="Y27" s="141">
        <f>IF(L27="",0,IF(ISERROR(W27+V27*VLOOKUP(L27,Paramétrage!$C$6:$E$28,3,0))=TRUE,X27,W27+V27*VLOOKUP(L27,Paramétrage!$C$6:$E$28,3,0)))</f>
        <v>0</v>
      </c>
      <c r="Z27" s="474"/>
      <c r="AA27" s="475"/>
      <c r="AB27" s="476"/>
      <c r="AC27" s="98"/>
      <c r="AD27" s="90"/>
      <c r="AE27" s="126">
        <f t="shared" ref="AE27:AE33" si="6">IF(F27="",0,IF(J27="",0,IF(SUMIF($F$26:$F$33,F27,$N$26:$N$33)=0,0,IF(K27="",AF27/SUMIF($F$26:$F$33,F27,$N$26:$N$33),AF27/(SUMIF($F$26:$F$33,F27,$N$26:$N$33)/K27)))))</f>
        <v>6.2857142857142856</v>
      </c>
      <c r="AF27" s="353">
        <f t="shared" si="5"/>
        <v>440</v>
      </c>
    </row>
    <row r="28" spans="1:32" x14ac:dyDescent="0.25">
      <c r="A28" s="523"/>
      <c r="B28" s="535"/>
      <c r="C28" s="525"/>
      <c r="D28" s="527"/>
      <c r="E28" s="528"/>
      <c r="F28" s="333" t="s">
        <v>201</v>
      </c>
      <c r="G28" s="341" t="s">
        <v>16</v>
      </c>
      <c r="H28" s="88" t="s">
        <v>202</v>
      </c>
      <c r="I28" s="105">
        <v>18</v>
      </c>
      <c r="J28" s="104" t="s">
        <v>91</v>
      </c>
      <c r="K28" s="87"/>
      <c r="L28" s="332" t="s">
        <v>92</v>
      </c>
      <c r="M28" s="99">
        <v>20</v>
      </c>
      <c r="N28" s="342">
        <v>50</v>
      </c>
      <c r="O28" s="343">
        <v>25</v>
      </c>
      <c r="P28" s="89"/>
      <c r="Q28" s="477"/>
      <c r="R28" s="475"/>
      <c r="S28" s="475"/>
      <c r="T28" s="478"/>
      <c r="U28" s="140">
        <f>IF(OR(O28="",L28=Paramétrage!$C$10,L28=Paramétrage!$C$13,L28=Paramétrage!$C$16,L28=Paramétrage!$C$19,L28=Paramétrage!$C$23,L28=Paramétrage!$C$26,AND(L28&lt;&gt;Paramétrage!$C$9,P28="Mut+ext")),"",ROUNDUP(N28/O28,0))</f>
        <v>2</v>
      </c>
      <c r="V28" s="350">
        <f>IF(L28="",0,IF(OR(P28="Mut+ext",VLOOKUP(L28,Paramétrage!$C$6:$E$28,2,0)=0),0,IF(O28="","saisir capacité",M28*U28*VLOOKUP(L28,Paramétrage!$C$6:$E$28,2,0))))</f>
        <v>40</v>
      </c>
      <c r="W28" s="351"/>
      <c r="X28" s="352">
        <f t="shared" si="4"/>
        <v>40</v>
      </c>
      <c r="Y28" s="141">
        <f>IF(L28="",0,IF(ISERROR(W28+V28*VLOOKUP(L28,Paramétrage!$C$6:$E$28,3,0))=TRUE,X28,W28+V28*VLOOKUP(L28,Paramétrage!$C$6:$E$28,3,0)))</f>
        <v>40</v>
      </c>
      <c r="Z28" s="474"/>
      <c r="AA28" s="475"/>
      <c r="AB28" s="476"/>
      <c r="AC28" s="125" t="s">
        <v>200</v>
      </c>
      <c r="AD28" s="90" t="s">
        <v>104</v>
      </c>
      <c r="AE28" s="126">
        <f t="shared" si="6"/>
        <v>14.285714285714286</v>
      </c>
      <c r="AF28" s="353">
        <f t="shared" si="5"/>
        <v>1000</v>
      </c>
    </row>
    <row r="29" spans="1:32" x14ac:dyDescent="0.25">
      <c r="A29" s="523"/>
      <c r="B29" s="535"/>
      <c r="C29" s="525"/>
      <c r="D29" s="527"/>
      <c r="E29" s="528"/>
      <c r="F29" s="333" t="s">
        <v>201</v>
      </c>
      <c r="G29" s="341" t="s">
        <v>16</v>
      </c>
      <c r="H29" s="427" t="s">
        <v>517</v>
      </c>
      <c r="I29" s="105"/>
      <c r="J29" s="104" t="s">
        <v>91</v>
      </c>
      <c r="K29" s="87"/>
      <c r="L29" s="332"/>
      <c r="M29" s="99">
        <v>20</v>
      </c>
      <c r="N29" s="349">
        <v>20</v>
      </c>
      <c r="O29" s="343"/>
      <c r="P29" s="89" t="s">
        <v>95</v>
      </c>
      <c r="Q29" s="477" t="s">
        <v>194</v>
      </c>
      <c r="R29" s="475"/>
      <c r="S29" s="475"/>
      <c r="T29" s="478"/>
      <c r="U29" s="140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50">
        <f>IF(L29="",0,IF(OR(P29="Mut+ext",VLOOKUP(L29,Paramétrage!$C$6:$E$28,2,0)=0),0,IF(O29="","saisir capacité",M29*U29*VLOOKUP(L29,Paramétrage!$C$6:$E$28,2,0))))</f>
        <v>0</v>
      </c>
      <c r="W29" s="351"/>
      <c r="X29" s="352">
        <f t="shared" si="4"/>
        <v>0</v>
      </c>
      <c r="Y29" s="141">
        <f>IF(L29="",0,IF(ISERROR(W29+V29*VLOOKUP(L29,Paramétrage!$C$6:$E$28,3,0))=TRUE,X29,W29+V29*VLOOKUP(L29,Paramétrage!$C$6:$E$28,3,0)))</f>
        <v>0</v>
      </c>
      <c r="Z29" s="474"/>
      <c r="AA29" s="475"/>
      <c r="AB29" s="476"/>
      <c r="AC29" s="106"/>
      <c r="AD29" s="90"/>
      <c r="AE29" s="126">
        <f t="shared" si="6"/>
        <v>5.7142857142857144</v>
      </c>
      <c r="AF29" s="353">
        <f t="shared" si="5"/>
        <v>400</v>
      </c>
    </row>
    <row r="30" spans="1:32" x14ac:dyDescent="0.25">
      <c r="A30" s="523"/>
      <c r="B30" s="535"/>
      <c r="C30" s="525"/>
      <c r="D30" s="527"/>
      <c r="E30" s="528"/>
      <c r="F30" s="335"/>
      <c r="G30" s="341"/>
      <c r="H30" s="88"/>
      <c r="I30" s="105"/>
      <c r="J30" s="104"/>
      <c r="K30" s="87"/>
      <c r="L30" s="332"/>
      <c r="M30" s="99"/>
      <c r="N30" s="342"/>
      <c r="O30" s="343"/>
      <c r="P30" s="89"/>
      <c r="Q30" s="477"/>
      <c r="R30" s="475"/>
      <c r="S30" s="475"/>
      <c r="T30" s="478"/>
      <c r="U30" s="140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50">
        <f>IF(L30="",0,IF(OR(P30="Mut+ext",VLOOKUP(L30,Paramétrage!$C$6:$E$28,2,0)=0),0,IF(O30="","saisir capacité",M30*U30*VLOOKUP(L30,Paramétrage!$C$6:$E$28,2,0))))</f>
        <v>0</v>
      </c>
      <c r="W30" s="351"/>
      <c r="X30" s="352">
        <f t="shared" si="4"/>
        <v>0</v>
      </c>
      <c r="Y30" s="141">
        <f>IF(L30="",0,IF(ISERROR(W30+V30*VLOOKUP(L30,Paramétrage!$C$6:$E$28,3,0))=TRUE,X30,W30+V30*VLOOKUP(L30,Paramétrage!$C$6:$E$28,3,0)))</f>
        <v>0</v>
      </c>
      <c r="Z30" s="474"/>
      <c r="AA30" s="475"/>
      <c r="AB30" s="476"/>
      <c r="AC30" s="98"/>
      <c r="AD30" s="90"/>
      <c r="AE30" s="126">
        <f t="shared" si="6"/>
        <v>0</v>
      </c>
      <c r="AF30" s="353">
        <f t="shared" si="5"/>
        <v>0</v>
      </c>
    </row>
    <row r="31" spans="1:32" x14ac:dyDescent="0.25">
      <c r="A31" s="523"/>
      <c r="B31" s="535"/>
      <c r="C31" s="525"/>
      <c r="D31" s="527"/>
      <c r="E31" s="528"/>
      <c r="F31" s="333"/>
      <c r="G31" s="341"/>
      <c r="H31" s="88"/>
      <c r="I31" s="105"/>
      <c r="J31" s="104"/>
      <c r="K31" s="87"/>
      <c r="L31" s="332"/>
      <c r="M31" s="99"/>
      <c r="N31" s="355"/>
      <c r="O31" s="343"/>
      <c r="P31" s="89"/>
      <c r="Q31" s="477"/>
      <c r="R31" s="475"/>
      <c r="S31" s="475"/>
      <c r="T31" s="478"/>
      <c r="U31" s="140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50">
        <f>IF(L31="",0,IF(OR(P31="Mut+ext",VLOOKUP(L31,Paramétrage!$C$6:$E$28,2,0)=0),0,IF(O31="","saisir capacité",M31*U31*VLOOKUP(L31,Paramétrage!$C$6:$E$28,2,0))))</f>
        <v>0</v>
      </c>
      <c r="W31" s="351"/>
      <c r="X31" s="352">
        <f t="shared" si="4"/>
        <v>0</v>
      </c>
      <c r="Y31" s="141">
        <f>IF(L31="",0,IF(ISERROR(W31+V31*VLOOKUP(L31,Paramétrage!$C$6:$E$28,3,0))=TRUE,X31,W31+V31*VLOOKUP(L31,Paramétrage!$C$6:$E$28,3,0)))</f>
        <v>0</v>
      </c>
      <c r="Z31" s="474"/>
      <c r="AA31" s="475"/>
      <c r="AB31" s="476"/>
      <c r="AC31" s="98"/>
      <c r="AD31" s="90"/>
      <c r="AE31" s="126">
        <f t="shared" si="6"/>
        <v>0</v>
      </c>
      <c r="AF31" s="353">
        <f t="shared" si="5"/>
        <v>0</v>
      </c>
    </row>
    <row r="32" spans="1:32" x14ac:dyDescent="0.25">
      <c r="A32" s="523"/>
      <c r="B32" s="535"/>
      <c r="C32" s="525"/>
      <c r="D32" s="527"/>
      <c r="E32" s="528"/>
      <c r="F32" s="333"/>
      <c r="G32" s="341"/>
      <c r="H32" s="88"/>
      <c r="I32" s="105"/>
      <c r="J32" s="104"/>
      <c r="K32" s="87"/>
      <c r="L32" s="332"/>
      <c r="M32" s="99"/>
      <c r="N32" s="342"/>
      <c r="O32" s="343"/>
      <c r="P32" s="89"/>
      <c r="Q32" s="477"/>
      <c r="R32" s="475"/>
      <c r="S32" s="475"/>
      <c r="T32" s="478"/>
      <c r="U32" s="140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50">
        <f>IF(L32="",0,IF(OR(P32="Mut+ext",VLOOKUP(L32,Paramétrage!$C$6:$E$28,2,0)=0),0,IF(O32="","saisir capacité",M32*U32*VLOOKUP(L32,Paramétrage!$C$6:$E$28,2,0))))</f>
        <v>0</v>
      </c>
      <c r="W32" s="351"/>
      <c r="X32" s="352">
        <f t="shared" si="4"/>
        <v>0</v>
      </c>
      <c r="Y32" s="141">
        <f>IF(L32="",0,IF(ISERROR(W32+V32*VLOOKUP(L32,Paramétrage!$C$6:$E$28,3,0))=TRUE,X32,W32+V32*VLOOKUP(L32,Paramétrage!$C$6:$E$28,3,0)))</f>
        <v>0</v>
      </c>
      <c r="Z32" s="474"/>
      <c r="AA32" s="475"/>
      <c r="AB32" s="476"/>
      <c r="AC32" s="98"/>
      <c r="AD32" s="90"/>
      <c r="AE32" s="126">
        <f t="shared" si="6"/>
        <v>0</v>
      </c>
      <c r="AF32" s="353">
        <f t="shared" si="5"/>
        <v>0</v>
      </c>
    </row>
    <row r="33" spans="1:32" x14ac:dyDescent="0.25">
      <c r="A33" s="523"/>
      <c r="B33" s="535"/>
      <c r="C33" s="525"/>
      <c r="D33" s="527"/>
      <c r="E33" s="529"/>
      <c r="F33" s="333"/>
      <c r="G33" s="341"/>
      <c r="H33" s="88"/>
      <c r="I33" s="105"/>
      <c r="J33" s="104"/>
      <c r="K33" s="87"/>
      <c r="L33" s="332"/>
      <c r="M33" s="99"/>
      <c r="N33" s="349"/>
      <c r="O33" s="343"/>
      <c r="P33" s="89"/>
      <c r="Q33" s="477"/>
      <c r="R33" s="475"/>
      <c r="S33" s="475"/>
      <c r="T33" s="478"/>
      <c r="U33" s="140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50">
        <f>IF(L33="",0,IF(OR(P33="Mut+ext",VLOOKUP(L33,Paramétrage!$C$6:$E$28,2,0)=0),0,IF(O33="","saisir capacité",M33*U33*VLOOKUP(L33,Paramétrage!$C$6:$E$28,2,0))))</f>
        <v>0</v>
      </c>
      <c r="W33" s="351"/>
      <c r="X33" s="352">
        <f t="shared" si="4"/>
        <v>0</v>
      </c>
      <c r="Y33" s="141">
        <f>IF(L33="",0,IF(ISERROR(W33+V33*VLOOKUP(L33,Paramétrage!$C$6:$E$28,3,0))=TRUE,X33,W33+V33*VLOOKUP(L33,Paramétrage!$C$6:$E$28,3,0)))</f>
        <v>0</v>
      </c>
      <c r="Z33" s="474"/>
      <c r="AA33" s="475"/>
      <c r="AB33" s="476"/>
      <c r="AC33" s="98"/>
      <c r="AD33" s="90"/>
      <c r="AE33" s="126">
        <f t="shared" si="6"/>
        <v>0</v>
      </c>
      <c r="AF33" s="353">
        <f t="shared" si="5"/>
        <v>0</v>
      </c>
    </row>
    <row r="34" spans="1:32" x14ac:dyDescent="0.25">
      <c r="A34" s="523"/>
      <c r="B34" s="535"/>
      <c r="C34" s="525"/>
      <c r="D34" s="401"/>
      <c r="E34" s="402"/>
      <c r="F34" s="402"/>
      <c r="G34" s="401"/>
      <c r="H34" s="292"/>
      <c r="I34" s="293"/>
      <c r="J34" s="294"/>
      <c r="K34" s="295"/>
      <c r="L34" s="403"/>
      <c r="M34" s="130">
        <f>AE34</f>
        <v>42</v>
      </c>
      <c r="N34" s="404"/>
      <c r="O34" s="404"/>
      <c r="P34" s="296"/>
      <c r="Q34" s="297"/>
      <c r="R34" s="297"/>
      <c r="S34" s="297"/>
      <c r="T34" s="298"/>
      <c r="U34" s="179"/>
      <c r="V34" s="360">
        <f>SUM(V26:V33)</f>
        <v>62</v>
      </c>
      <c r="W34" s="358">
        <f>SUM(W26:W33)</f>
        <v>0</v>
      </c>
      <c r="X34" s="361">
        <f t="shared" ref="X34" si="7">V34+W34</f>
        <v>62</v>
      </c>
      <c r="Y34" s="134">
        <f>SUM(Y26:Y33)</f>
        <v>73</v>
      </c>
      <c r="Z34" s="180"/>
      <c r="AA34" s="181"/>
      <c r="AB34" s="182"/>
      <c r="AC34" s="183"/>
      <c r="AD34" s="184"/>
      <c r="AE34" s="185">
        <f>SUM(AE26:AE33)</f>
        <v>42</v>
      </c>
      <c r="AF34" s="186">
        <f>SUM(AF26:AF33)</f>
        <v>2940</v>
      </c>
    </row>
    <row r="35" spans="1:32" ht="14.7" customHeight="1" x14ac:dyDescent="0.25">
      <c r="A35" s="523"/>
      <c r="B35" s="535"/>
      <c r="C35" s="525" t="s">
        <v>203</v>
      </c>
      <c r="D35" s="527" t="s">
        <v>124</v>
      </c>
      <c r="E35" s="530">
        <v>5</v>
      </c>
      <c r="F35" s="333" t="s">
        <v>204</v>
      </c>
      <c r="G35" s="341" t="s">
        <v>16</v>
      </c>
      <c r="H35" s="267" t="s">
        <v>205</v>
      </c>
      <c r="I35" s="105">
        <v>18</v>
      </c>
      <c r="J35" s="124" t="s">
        <v>91</v>
      </c>
      <c r="K35" s="87"/>
      <c r="L35" s="332" t="s">
        <v>112</v>
      </c>
      <c r="M35" s="100">
        <v>22</v>
      </c>
      <c r="N35" s="342">
        <v>70</v>
      </c>
      <c r="O35" s="343">
        <v>300</v>
      </c>
      <c r="P35" s="92"/>
      <c r="Q35" s="477"/>
      <c r="R35" s="475"/>
      <c r="S35" s="475"/>
      <c r="T35" s="478"/>
      <c r="U35" s="140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44">
        <f>IF(L35="",0,IF(OR(P35="Mut+ext",VLOOKUP(L35,Paramétrage!$C$6:$E$28,2,0)=0),0,IF(O35="","saisir capacité",M35*U35*VLOOKUP(L35,Paramétrage!$C$6:$E$28,2,0))))</f>
        <v>22</v>
      </c>
      <c r="W35" s="345"/>
      <c r="X35" s="346">
        <f t="shared" ref="X35:X42" si="8">IF(ISERROR(V35+W35)=TRUE,V35,V35+W35)</f>
        <v>22</v>
      </c>
      <c r="Y35" s="142">
        <f>IF(L35="",0,IF(ISERROR(W35+V35*VLOOKUP(L35,Paramétrage!$C$6:$E$28,3,0))=TRUE,X35,W35+V35*VLOOKUP(L35,Paramétrage!$C$6:$E$28,3,0)))</f>
        <v>33</v>
      </c>
      <c r="Z35" s="474"/>
      <c r="AA35" s="475"/>
      <c r="AB35" s="476"/>
      <c r="AC35" s="98" t="s">
        <v>206</v>
      </c>
      <c r="AD35" s="90" t="s">
        <v>207</v>
      </c>
      <c r="AE35" s="80">
        <f>IF(F35="",0,IF(J35="",0,IF(SUMIF($F$35:$F$42,F35,$N$35:$N$42)=0,0,IF(K35="",AF35/SUMIF($F$35:$F$42,F35,$N$35:$N$42),AF35/(SUMIF($F$35:$F$42,F35,$N$35:$N$42)/K35)))))</f>
        <v>22</v>
      </c>
      <c r="AF35" s="353">
        <f t="shared" ref="AF35:AF42" si="9">M35*N35</f>
        <v>1540</v>
      </c>
    </row>
    <row r="36" spans="1:32" ht="14.7" customHeight="1" x14ac:dyDescent="0.25">
      <c r="A36" s="523"/>
      <c r="B36" s="535"/>
      <c r="C36" s="525"/>
      <c r="D36" s="527"/>
      <c r="E36" s="528"/>
      <c r="F36" s="333" t="s">
        <v>208</v>
      </c>
      <c r="G36" s="341" t="s">
        <v>16</v>
      </c>
      <c r="H36" s="269" t="s">
        <v>209</v>
      </c>
      <c r="I36" s="105">
        <v>18</v>
      </c>
      <c r="J36" s="104" t="s">
        <v>91</v>
      </c>
      <c r="K36" s="87"/>
      <c r="L36" s="332" t="s">
        <v>112</v>
      </c>
      <c r="M36" s="99">
        <v>22</v>
      </c>
      <c r="N36" s="349">
        <v>70</v>
      </c>
      <c r="O36" s="343">
        <v>300</v>
      </c>
      <c r="P36" s="89"/>
      <c r="Q36" s="477"/>
      <c r="R36" s="475"/>
      <c r="S36" s="475"/>
      <c r="T36" s="478"/>
      <c r="U36" s="140">
        <f>IF(OR(O36="",L36=Paramétrage!$C$10,L36=Paramétrage!$C$13,L36=Paramétrage!$C$16,L36=Paramétrage!$C$19,L36=Paramétrage!$C$23,L36=Paramétrage!$C$26,AND(L36&lt;&gt;Paramétrage!$C$9,P36="Mut+ext")),"",ROUNDUP(N36/O36,0))</f>
        <v>1</v>
      </c>
      <c r="V36" s="350">
        <f>IF(L36="",0,IF(OR(P36="Mut+ext",VLOOKUP(L36,Paramétrage!$C$6:$E$28,2,0)=0),0,IF(O36="","saisir capacité",M36*U36*VLOOKUP(L36,Paramétrage!$C$6:$E$28,2,0))))</f>
        <v>22</v>
      </c>
      <c r="W36" s="351"/>
      <c r="X36" s="352">
        <f t="shared" si="8"/>
        <v>22</v>
      </c>
      <c r="Y36" s="141">
        <f>IF(L36="",0,IF(ISERROR(W36+V36*VLOOKUP(L36,Paramétrage!$C$6:$E$28,3,0))=TRUE,X36,W36+V36*VLOOKUP(L36,Paramétrage!$C$6:$E$28,3,0)))</f>
        <v>33</v>
      </c>
      <c r="Z36" s="474"/>
      <c r="AA36" s="475"/>
      <c r="AB36" s="476"/>
      <c r="AC36" s="98" t="s">
        <v>206</v>
      </c>
      <c r="AD36" s="90" t="s">
        <v>207</v>
      </c>
      <c r="AE36" s="80">
        <f t="shared" ref="AE36:AE42" si="10">IF(F36="",0,IF(J36="",0,IF(SUMIF($F$35:$F$42,F36,$N$35:$N$42)=0,0,IF(K36="",AF36/SUMIF($F$35:$F$42,F36,$N$35:$N$42),AF36/(SUMIF($F$35:$F$42,F36,$N$35:$N$42)/K36)))))</f>
        <v>22</v>
      </c>
      <c r="AF36" s="353">
        <f t="shared" si="9"/>
        <v>1540</v>
      </c>
    </row>
    <row r="37" spans="1:32" ht="14.7" customHeight="1" x14ac:dyDescent="0.25">
      <c r="A37" s="523"/>
      <c r="B37" s="535"/>
      <c r="C37" s="525"/>
      <c r="D37" s="527"/>
      <c r="E37" s="528"/>
      <c r="F37" s="333"/>
      <c r="G37" s="341"/>
      <c r="H37" s="114"/>
      <c r="I37" s="105"/>
      <c r="J37" s="104"/>
      <c r="K37" s="87"/>
      <c r="L37" s="332"/>
      <c r="M37" s="99"/>
      <c r="N37" s="342"/>
      <c r="O37" s="343"/>
      <c r="P37" s="89"/>
      <c r="Q37" s="477"/>
      <c r="R37" s="475"/>
      <c r="S37" s="475"/>
      <c r="T37" s="478"/>
      <c r="U37" s="140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350">
        <f>IF(L37="",0,IF(OR(P37="Mut+ext",VLOOKUP(L37,Paramétrage!$C$6:$E$28,2,0)=0),0,IF(O37="","saisir capacité",M37*U37*VLOOKUP(L37,Paramétrage!$C$6:$E$28,2,0))))</f>
        <v>0</v>
      </c>
      <c r="W37" s="351"/>
      <c r="X37" s="352">
        <f t="shared" si="8"/>
        <v>0</v>
      </c>
      <c r="Y37" s="141">
        <f>IF(L37="",0,IF(ISERROR(W37+V37*VLOOKUP(L37,Paramétrage!$C$6:$E$28,3,0))=TRUE,X37,W37+V37*VLOOKUP(L37,Paramétrage!$C$6:$E$28,3,0)))</f>
        <v>0</v>
      </c>
      <c r="Z37" s="474"/>
      <c r="AA37" s="475"/>
      <c r="AB37" s="476"/>
      <c r="AC37" s="98"/>
      <c r="AD37" s="90"/>
      <c r="AE37" s="80">
        <f t="shared" si="10"/>
        <v>0</v>
      </c>
      <c r="AF37" s="353">
        <f t="shared" si="9"/>
        <v>0</v>
      </c>
    </row>
    <row r="38" spans="1:32" ht="14.7" customHeight="1" x14ac:dyDescent="0.25">
      <c r="A38" s="523"/>
      <c r="B38" s="535"/>
      <c r="C38" s="525"/>
      <c r="D38" s="527"/>
      <c r="E38" s="528"/>
      <c r="F38" s="335"/>
      <c r="G38" s="341"/>
      <c r="H38" s="114"/>
      <c r="I38" s="105"/>
      <c r="J38" s="104"/>
      <c r="K38" s="87"/>
      <c r="L38" s="332"/>
      <c r="M38" s="99"/>
      <c r="N38" s="355"/>
      <c r="O38" s="343"/>
      <c r="P38" s="89"/>
      <c r="Q38" s="477"/>
      <c r="R38" s="475"/>
      <c r="S38" s="475"/>
      <c r="T38" s="478"/>
      <c r="U38" s="140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50">
        <f>IF(L38="",0,IF(OR(P38="Mut+ext",VLOOKUP(L38,Paramétrage!$C$6:$E$28,2,0)=0),0,IF(O38="","saisir capacité",M38*U38*VLOOKUP(L38,Paramétrage!$C$6:$E$28,2,0))))</f>
        <v>0</v>
      </c>
      <c r="W38" s="351"/>
      <c r="X38" s="352">
        <f t="shared" si="8"/>
        <v>0</v>
      </c>
      <c r="Y38" s="141">
        <f>IF(L38="",0,IF(ISERROR(W38+V38*VLOOKUP(L38,Paramétrage!$C$6:$E$28,3,0))=TRUE,X38,W38+V38*VLOOKUP(L38,Paramétrage!$C$6:$E$28,3,0)))</f>
        <v>0</v>
      </c>
      <c r="Z38" s="474"/>
      <c r="AA38" s="475"/>
      <c r="AB38" s="476"/>
      <c r="AC38" s="98"/>
      <c r="AD38" s="90"/>
      <c r="AE38" s="80">
        <f t="shared" si="10"/>
        <v>0</v>
      </c>
      <c r="AF38" s="353">
        <f t="shared" si="9"/>
        <v>0</v>
      </c>
    </row>
    <row r="39" spans="1:32" x14ac:dyDescent="0.25">
      <c r="A39" s="523"/>
      <c r="B39" s="535"/>
      <c r="C39" s="525"/>
      <c r="D39" s="527"/>
      <c r="E39" s="528"/>
      <c r="F39" s="335"/>
      <c r="G39" s="341"/>
      <c r="H39" s="114"/>
      <c r="I39" s="105"/>
      <c r="J39" s="104"/>
      <c r="K39" s="87"/>
      <c r="L39" s="332"/>
      <c r="M39" s="99"/>
      <c r="N39" s="342"/>
      <c r="O39" s="343"/>
      <c r="P39" s="89"/>
      <c r="Q39" s="477"/>
      <c r="R39" s="475"/>
      <c r="S39" s="475"/>
      <c r="T39" s="478"/>
      <c r="U39" s="140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50">
        <f>IF(L39="",0,IF(OR(P39="Mut+ext",VLOOKUP(L39,Paramétrage!$C$6:$E$28,2,0)=0),0,IF(O39="","saisir capacité",M39*U39*VLOOKUP(L39,Paramétrage!$C$6:$E$28,2,0))))</f>
        <v>0</v>
      </c>
      <c r="W39" s="351"/>
      <c r="X39" s="352">
        <f t="shared" si="8"/>
        <v>0</v>
      </c>
      <c r="Y39" s="141">
        <f>IF(L39="",0,IF(ISERROR(W39+V39*VLOOKUP(L39,Paramétrage!$C$6:$E$28,3,0))=TRUE,X39,W39+V39*VLOOKUP(L39,Paramétrage!$C$6:$E$28,3,0)))</f>
        <v>0</v>
      </c>
      <c r="Z39" s="474"/>
      <c r="AA39" s="475"/>
      <c r="AB39" s="476"/>
      <c r="AC39" s="98"/>
      <c r="AD39" s="90"/>
      <c r="AE39" s="80">
        <f t="shared" si="10"/>
        <v>0</v>
      </c>
      <c r="AF39" s="353">
        <f t="shared" si="9"/>
        <v>0</v>
      </c>
    </row>
    <row r="40" spans="1:32" x14ac:dyDescent="0.25">
      <c r="A40" s="523"/>
      <c r="B40" s="535"/>
      <c r="C40" s="525"/>
      <c r="D40" s="527"/>
      <c r="E40" s="528"/>
      <c r="F40" s="333"/>
      <c r="G40" s="341"/>
      <c r="H40" s="114"/>
      <c r="I40" s="105"/>
      <c r="J40" s="104"/>
      <c r="K40" s="87"/>
      <c r="L40" s="332"/>
      <c r="M40" s="99"/>
      <c r="N40" s="355"/>
      <c r="O40" s="343"/>
      <c r="P40" s="89"/>
      <c r="Q40" s="477"/>
      <c r="R40" s="475"/>
      <c r="S40" s="475"/>
      <c r="T40" s="478"/>
      <c r="U40" s="140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50">
        <f>IF(L40="",0,IF(OR(P40="Mut+ext",VLOOKUP(L40,Paramétrage!$C$6:$E$28,2,0)=0),0,IF(O40="","saisir capacité",M40*U40*VLOOKUP(L40,Paramétrage!$C$6:$E$28,2,0))))</f>
        <v>0</v>
      </c>
      <c r="W40" s="351"/>
      <c r="X40" s="352">
        <f t="shared" si="8"/>
        <v>0</v>
      </c>
      <c r="Y40" s="141">
        <f>IF(L40="",0,IF(ISERROR(W40+V40*VLOOKUP(L40,Paramétrage!$C$6:$E$28,3,0))=TRUE,X40,W40+V40*VLOOKUP(L40,Paramétrage!$C$6:$E$28,3,0)))</f>
        <v>0</v>
      </c>
      <c r="Z40" s="474"/>
      <c r="AA40" s="475"/>
      <c r="AB40" s="476"/>
      <c r="AC40" s="98"/>
      <c r="AD40" s="91"/>
      <c r="AE40" s="80">
        <f t="shared" si="10"/>
        <v>0</v>
      </c>
      <c r="AF40" s="353">
        <f t="shared" si="9"/>
        <v>0</v>
      </c>
    </row>
    <row r="41" spans="1:32" x14ac:dyDescent="0.25">
      <c r="A41" s="523"/>
      <c r="B41" s="535"/>
      <c r="C41" s="525"/>
      <c r="D41" s="527"/>
      <c r="E41" s="528"/>
      <c r="F41" s="335"/>
      <c r="G41" s="341"/>
      <c r="H41" s="114"/>
      <c r="I41" s="105"/>
      <c r="J41" s="104"/>
      <c r="K41" s="87"/>
      <c r="L41" s="332"/>
      <c r="M41" s="99"/>
      <c r="N41" s="342"/>
      <c r="O41" s="343"/>
      <c r="P41" s="89"/>
      <c r="Q41" s="477"/>
      <c r="R41" s="475"/>
      <c r="S41" s="475"/>
      <c r="T41" s="478"/>
      <c r="U41" s="140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50">
        <f>IF(L41="",0,IF(OR(P41="Mut+ext",VLOOKUP(L41,Paramétrage!$C$6:$E$28,2,0)=0),0,IF(O41="","saisir capacité",M41*U41*VLOOKUP(L41,Paramétrage!$C$6:$E$28,2,0))))</f>
        <v>0</v>
      </c>
      <c r="W41" s="351"/>
      <c r="X41" s="352">
        <f t="shared" si="8"/>
        <v>0</v>
      </c>
      <c r="Y41" s="141">
        <f>IF(L41="",0,IF(ISERROR(W41+V41*VLOOKUP(L41,Paramétrage!$C$6:$E$28,3,0))=TRUE,X41,W41+V41*VLOOKUP(L41,Paramétrage!$C$6:$E$28,3,0)))</f>
        <v>0</v>
      </c>
      <c r="Z41" s="474"/>
      <c r="AA41" s="475"/>
      <c r="AB41" s="476"/>
      <c r="AC41" s="98"/>
      <c r="AD41" s="90"/>
      <c r="AE41" s="80">
        <f t="shared" si="10"/>
        <v>0</v>
      </c>
      <c r="AF41" s="353">
        <f t="shared" si="9"/>
        <v>0</v>
      </c>
    </row>
    <row r="42" spans="1:32" x14ac:dyDescent="0.25">
      <c r="A42" s="523"/>
      <c r="B42" s="535"/>
      <c r="C42" s="525"/>
      <c r="D42" s="527"/>
      <c r="E42" s="529"/>
      <c r="F42" s="335"/>
      <c r="G42" s="341"/>
      <c r="H42" s="114"/>
      <c r="I42" s="105"/>
      <c r="J42" s="104"/>
      <c r="K42" s="87"/>
      <c r="L42" s="332"/>
      <c r="M42" s="99"/>
      <c r="N42" s="349"/>
      <c r="O42" s="343"/>
      <c r="P42" s="89"/>
      <c r="Q42" s="477"/>
      <c r="R42" s="475"/>
      <c r="S42" s="475"/>
      <c r="T42" s="478"/>
      <c r="U42" s="140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50">
        <f>IF(L42="",0,IF(OR(P42="Mut+ext",VLOOKUP(L42,Paramétrage!$C$6:$E$28,2,0)=0),0,IF(O42="","saisir capacité",M42*U42*VLOOKUP(L42,Paramétrage!$C$6:$E$28,2,0))))</f>
        <v>0</v>
      </c>
      <c r="W42" s="351"/>
      <c r="X42" s="352">
        <f t="shared" si="8"/>
        <v>0</v>
      </c>
      <c r="Y42" s="141">
        <f>IF(L42="",0,IF(ISERROR(W42+V42*VLOOKUP(L42,Paramétrage!$C$6:$E$28,3,0))=TRUE,X42,W42+V42*VLOOKUP(L42,Paramétrage!$C$6:$E$28,3,0)))</f>
        <v>0</v>
      </c>
      <c r="Z42" s="474"/>
      <c r="AA42" s="475"/>
      <c r="AB42" s="476"/>
      <c r="AC42" s="98"/>
      <c r="AD42" s="90"/>
      <c r="AE42" s="80">
        <f t="shared" si="10"/>
        <v>0</v>
      </c>
      <c r="AF42" s="353">
        <f t="shared" si="9"/>
        <v>0</v>
      </c>
    </row>
    <row r="43" spans="1:32" x14ac:dyDescent="0.25">
      <c r="A43" s="523"/>
      <c r="B43" s="535"/>
      <c r="C43" s="525"/>
      <c r="D43" s="401"/>
      <c r="E43" s="402"/>
      <c r="F43" s="402"/>
      <c r="G43" s="401"/>
      <c r="H43" s="292"/>
      <c r="I43" s="293"/>
      <c r="J43" s="294"/>
      <c r="K43" s="295"/>
      <c r="L43" s="403"/>
      <c r="M43" s="130">
        <f>AE43</f>
        <v>44</v>
      </c>
      <c r="N43" s="404"/>
      <c r="O43" s="404"/>
      <c r="P43" s="296"/>
      <c r="Q43" s="297"/>
      <c r="R43" s="297"/>
      <c r="S43" s="297"/>
      <c r="T43" s="298"/>
      <c r="U43" s="179"/>
      <c r="V43" s="360">
        <f>SUM(V35:V42)</f>
        <v>44</v>
      </c>
      <c r="W43" s="358">
        <v>0</v>
      </c>
      <c r="X43" s="361">
        <f t="shared" ref="X43" si="11">V43+W43</f>
        <v>44</v>
      </c>
      <c r="Y43" s="134">
        <f>SUM(Y35:Y42)</f>
        <v>66</v>
      </c>
      <c r="Z43" s="180"/>
      <c r="AA43" s="181"/>
      <c r="AB43" s="182"/>
      <c r="AC43" s="183"/>
      <c r="AD43" s="184"/>
      <c r="AE43" s="187">
        <f>SUM(AE35:AE42)</f>
        <v>44</v>
      </c>
      <c r="AF43" s="188">
        <f>SUM(AF35:AF42)</f>
        <v>3080</v>
      </c>
    </row>
    <row r="44" spans="1:32" ht="14.7" customHeight="1" x14ac:dyDescent="0.25">
      <c r="A44" s="523"/>
      <c r="B44" s="535"/>
      <c r="C44" s="525" t="s">
        <v>210</v>
      </c>
      <c r="D44" s="527" t="s">
        <v>211</v>
      </c>
      <c r="E44" s="530">
        <v>4</v>
      </c>
      <c r="F44" s="333" t="s">
        <v>212</v>
      </c>
      <c r="G44" s="341" t="s">
        <v>16</v>
      </c>
      <c r="H44" s="114" t="s">
        <v>213</v>
      </c>
      <c r="I44" s="105">
        <v>18</v>
      </c>
      <c r="J44" s="124" t="s">
        <v>91</v>
      </c>
      <c r="K44" s="87"/>
      <c r="L44" s="332" t="s">
        <v>92</v>
      </c>
      <c r="M44" s="100">
        <v>12</v>
      </c>
      <c r="N44" s="342">
        <v>50</v>
      </c>
      <c r="O44" s="343">
        <v>25</v>
      </c>
      <c r="P44" s="92"/>
      <c r="Q44" s="477"/>
      <c r="R44" s="475"/>
      <c r="S44" s="475"/>
      <c r="T44" s="478"/>
      <c r="U44" s="140">
        <f>IF(OR(O44="",L44=Paramétrage!$C$10,L44=Paramétrage!$C$13,L44=Paramétrage!$C$16,L44=Paramétrage!$C$19,L44=Paramétrage!$C$23,L44=Paramétrage!$C$26,AND(L44&lt;&gt;Paramétrage!$C$9,P44="Mut+ext")),"",ROUNDUP(N44/O44,0))</f>
        <v>2</v>
      </c>
      <c r="V44" s="344">
        <f>IF(L44="",0,IF(OR(P44="Mut+ext",VLOOKUP(L44,Paramétrage!$C$6:$E$28,2,0)=0),0,IF(O44="","saisir capacité",M44*U44*VLOOKUP(L44,Paramétrage!$C$6:$E$28,2,0))))</f>
        <v>24</v>
      </c>
      <c r="W44" s="345"/>
      <c r="X44" s="346">
        <f t="shared" ref="X44:X51" si="12">IF(ISERROR(V44+W44)=TRUE,V44,V44+W44)</f>
        <v>24</v>
      </c>
      <c r="Y44" s="142">
        <f>IF(L44="",0,IF(ISERROR(W44+V44*VLOOKUP(L44,Paramétrage!$C$6:$E$28,3,0))=TRUE,X44,W44+V44*VLOOKUP(L44,Paramétrage!$C$6:$E$28,3,0)))</f>
        <v>24</v>
      </c>
      <c r="Z44" s="474"/>
      <c r="AA44" s="475"/>
      <c r="AB44" s="476"/>
      <c r="AC44" s="98" t="s">
        <v>214</v>
      </c>
      <c r="AD44" s="90" t="s">
        <v>215</v>
      </c>
      <c r="AE44" s="80">
        <f>IF(F44="",0,IF(J44="",0,IF(SUMIF($F$44:$F$51,F44,$N$44:$N$51)=0,0,IF(K44="",AF44/SUMIF($F$44:$F$51,F44,$N$44:$N$51),AF44/(SUMIF($F$44:$F$51,F44,$N$44:$N$51)/K44)))))</f>
        <v>8.5714285714285712</v>
      </c>
      <c r="AF44" s="353">
        <f t="shared" ref="AF44:AF51" si="13">M44*N44</f>
        <v>600</v>
      </c>
    </row>
    <row r="45" spans="1:32" ht="14.7" customHeight="1" x14ac:dyDescent="0.25">
      <c r="A45" s="523"/>
      <c r="B45" s="535"/>
      <c r="C45" s="525"/>
      <c r="D45" s="527"/>
      <c r="E45" s="528"/>
      <c r="F45" s="330" t="s">
        <v>212</v>
      </c>
      <c r="G45" s="341" t="s">
        <v>16</v>
      </c>
      <c r="H45" s="114" t="s">
        <v>213</v>
      </c>
      <c r="I45" s="105"/>
      <c r="J45" s="104" t="s">
        <v>91</v>
      </c>
      <c r="K45" s="87"/>
      <c r="L45" s="332"/>
      <c r="M45" s="99"/>
      <c r="N45" s="349">
        <v>20</v>
      </c>
      <c r="O45" s="343"/>
      <c r="P45" s="89" t="s">
        <v>95</v>
      </c>
      <c r="Q45" s="477" t="s">
        <v>194</v>
      </c>
      <c r="R45" s="475"/>
      <c r="S45" s="475"/>
      <c r="T45" s="478"/>
      <c r="U45" s="140" t="str">
        <f>IF(OR(O45="",L45=Paramétrage!$C$10,L45=Paramétrage!$C$13,L45=Paramétrage!$C$16,L45=Paramétrage!$C$19,L45=Paramétrage!$C$23,L45=Paramétrage!$C$26,AND(L45&lt;&gt;Paramétrage!$C$9,P45="Mut+ext")),"",ROUNDUP(N45/O45,0))</f>
        <v/>
      </c>
      <c r="V45" s="350">
        <f>IF(L45="",0,IF(OR(P45="Mut+ext",VLOOKUP(L45,Paramétrage!$C$6:$E$28,2,0)=0),0,IF(O45="","saisir capacité",M45*U45*VLOOKUP(L45,Paramétrage!$C$6:$E$28,2,0))))</f>
        <v>0</v>
      </c>
      <c r="W45" s="351"/>
      <c r="X45" s="352">
        <f t="shared" si="12"/>
        <v>0</v>
      </c>
      <c r="Y45" s="141">
        <f>IF(L45="",0,IF(ISERROR(W45+V45*VLOOKUP(L45,Paramétrage!$C$6:$E$28,3,0))=TRUE,X45,W45+V45*VLOOKUP(L45,Paramétrage!$C$6:$E$28,3,0)))</f>
        <v>0</v>
      </c>
      <c r="Z45" s="474"/>
      <c r="AA45" s="475"/>
      <c r="AB45" s="476"/>
      <c r="AC45" s="98"/>
      <c r="AD45" s="90"/>
      <c r="AE45" s="80">
        <f t="shared" ref="AE45:AE51" si="14">IF(F45="",0,IF(J45="",0,IF(SUMIF($F$44:$F$51,F45,$N$44:$N$51)=0,0,IF(K45="",AF45/SUMIF($F$44:$F$51,F45,$N$44:$N$51),AF45/(SUMIF($F$44:$F$51,F45,$N$44:$N$51)/K45)))))</f>
        <v>0</v>
      </c>
      <c r="AF45" s="353">
        <f t="shared" si="13"/>
        <v>0</v>
      </c>
    </row>
    <row r="46" spans="1:32" ht="14.7" customHeight="1" x14ac:dyDescent="0.25">
      <c r="A46" s="523"/>
      <c r="B46" s="535"/>
      <c r="C46" s="525"/>
      <c r="D46" s="527"/>
      <c r="E46" s="528"/>
      <c r="F46" s="333" t="s">
        <v>216</v>
      </c>
      <c r="G46" s="341" t="s">
        <v>16</v>
      </c>
      <c r="H46" s="114" t="s">
        <v>217</v>
      </c>
      <c r="I46" s="105">
        <v>18</v>
      </c>
      <c r="J46" s="104" t="s">
        <v>91</v>
      </c>
      <c r="K46" s="87"/>
      <c r="L46" s="332" t="s">
        <v>92</v>
      </c>
      <c r="M46" s="99">
        <v>18</v>
      </c>
      <c r="N46" s="342">
        <v>50</v>
      </c>
      <c r="O46" s="343">
        <v>18</v>
      </c>
      <c r="P46" s="89"/>
      <c r="Q46" s="477"/>
      <c r="R46" s="475"/>
      <c r="S46" s="475"/>
      <c r="T46" s="478"/>
      <c r="U46" s="140">
        <f>IF(OR(O46="",L46=Paramétrage!$C$10,L46=Paramétrage!$C$13,L46=Paramétrage!$C$16,L46=Paramétrage!$C$19,L46=Paramétrage!$C$23,L46=Paramétrage!$C$26,AND(L46&lt;&gt;Paramétrage!$C$9,P46="Mut+ext")),"",ROUNDUP(N46/O46,0))</f>
        <v>3</v>
      </c>
      <c r="V46" s="350">
        <f>IF(L46="",0,IF(OR(P46="Mut+ext",VLOOKUP(L46,Paramétrage!$C$6:$E$28,2,0)=0),0,IF(O46="","saisir capacité",M46*U46*VLOOKUP(L46,Paramétrage!$C$6:$E$28,2,0))))</f>
        <v>54</v>
      </c>
      <c r="W46" s="351"/>
      <c r="X46" s="352">
        <f t="shared" si="12"/>
        <v>54</v>
      </c>
      <c r="Y46" s="141">
        <f>IF(L46="",0,IF(ISERROR(W46+V46*VLOOKUP(L46,Paramétrage!$C$6:$E$28,3,0))=TRUE,X46,W46+V46*VLOOKUP(L46,Paramétrage!$C$6:$E$28,3,0)))</f>
        <v>54</v>
      </c>
      <c r="Z46" s="474"/>
      <c r="AA46" s="475"/>
      <c r="AB46" s="476"/>
      <c r="AC46" s="98" t="s">
        <v>214</v>
      </c>
      <c r="AD46" s="90" t="s">
        <v>215</v>
      </c>
      <c r="AE46" s="80">
        <f t="shared" si="14"/>
        <v>12.857142857142858</v>
      </c>
      <c r="AF46" s="353">
        <f t="shared" si="13"/>
        <v>900</v>
      </c>
    </row>
    <row r="47" spans="1:32" ht="14.7" customHeight="1" x14ac:dyDescent="0.25">
      <c r="A47" s="523"/>
      <c r="B47" s="535"/>
      <c r="C47" s="525"/>
      <c r="D47" s="527"/>
      <c r="E47" s="528"/>
      <c r="F47" s="330" t="s">
        <v>216</v>
      </c>
      <c r="G47" s="341" t="s">
        <v>16</v>
      </c>
      <c r="H47" s="114" t="s">
        <v>217</v>
      </c>
      <c r="I47" s="105"/>
      <c r="J47" s="104" t="s">
        <v>91</v>
      </c>
      <c r="K47" s="87"/>
      <c r="L47" s="332"/>
      <c r="M47" s="99"/>
      <c r="N47" s="355">
        <v>20</v>
      </c>
      <c r="O47" s="343"/>
      <c r="P47" s="89" t="s">
        <v>95</v>
      </c>
      <c r="Q47" s="477" t="s">
        <v>194</v>
      </c>
      <c r="R47" s="475"/>
      <c r="S47" s="475"/>
      <c r="T47" s="478"/>
      <c r="U47" s="140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350">
        <f>IF(L47="",0,IF(OR(P47="Mut+ext",VLOOKUP(L47,Paramétrage!$C$6:$E$28,2,0)=0),0,IF(O47="","saisir capacité",M47*U47*VLOOKUP(L47,Paramétrage!$C$6:$E$28,2,0))))</f>
        <v>0</v>
      </c>
      <c r="W47" s="351"/>
      <c r="X47" s="352">
        <f t="shared" si="12"/>
        <v>0</v>
      </c>
      <c r="Y47" s="141">
        <f>IF(L47="",0,IF(ISERROR(W47+V47*VLOOKUP(L47,Paramétrage!$C$6:$E$28,3,0))=TRUE,X47,W47+V47*VLOOKUP(L47,Paramétrage!$C$6:$E$28,3,0)))</f>
        <v>0</v>
      </c>
      <c r="Z47" s="474"/>
      <c r="AA47" s="475"/>
      <c r="AB47" s="476"/>
      <c r="AC47" s="98"/>
      <c r="AD47" s="90"/>
      <c r="AE47" s="80">
        <f t="shared" si="14"/>
        <v>0</v>
      </c>
      <c r="AF47" s="353">
        <f t="shared" si="13"/>
        <v>0</v>
      </c>
    </row>
    <row r="48" spans="1:32" x14ac:dyDescent="0.25">
      <c r="A48" s="523"/>
      <c r="B48" s="535"/>
      <c r="C48" s="525"/>
      <c r="D48" s="527"/>
      <c r="E48" s="528"/>
      <c r="F48" s="333" t="s">
        <v>218</v>
      </c>
      <c r="G48" s="341" t="s">
        <v>16</v>
      </c>
      <c r="H48" s="114" t="s">
        <v>219</v>
      </c>
      <c r="I48" s="105"/>
      <c r="J48" s="104" t="s">
        <v>107</v>
      </c>
      <c r="K48" s="87">
        <v>1</v>
      </c>
      <c r="L48" s="332" t="s">
        <v>92</v>
      </c>
      <c r="M48" s="99">
        <v>18</v>
      </c>
      <c r="N48" s="342">
        <v>40</v>
      </c>
      <c r="O48" s="343"/>
      <c r="P48" s="89" t="s">
        <v>95</v>
      </c>
      <c r="Q48" s="477" t="s">
        <v>194</v>
      </c>
      <c r="R48" s="475"/>
      <c r="S48" s="475"/>
      <c r="T48" s="478"/>
      <c r="U48" s="140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50">
        <f>IF(L48="",0,IF(OR(P48="Mut+ext",VLOOKUP(L48,Paramétrage!$C$6:$E$28,2,0)=0),0,IF(O48="","saisir capacité",M48*U48*VLOOKUP(L48,Paramétrage!$C$6:$E$28,2,0))))</f>
        <v>0</v>
      </c>
      <c r="W48" s="351"/>
      <c r="X48" s="352">
        <f t="shared" si="12"/>
        <v>0</v>
      </c>
      <c r="Y48" s="141">
        <f>IF(L48="",0,IF(ISERROR(W48+V48*VLOOKUP(L48,Paramétrage!$C$6:$E$28,3,0))=TRUE,X48,W48+V48*VLOOKUP(L48,Paramétrage!$C$6:$E$28,3,0)))</f>
        <v>0</v>
      </c>
      <c r="Z48" s="474"/>
      <c r="AA48" s="475"/>
      <c r="AB48" s="476"/>
      <c r="AC48" s="98" t="s">
        <v>214</v>
      </c>
      <c r="AD48" s="90" t="s">
        <v>215</v>
      </c>
      <c r="AE48" s="80">
        <f t="shared" si="14"/>
        <v>10.285714285714286</v>
      </c>
      <c r="AF48" s="353">
        <f t="shared" si="13"/>
        <v>720</v>
      </c>
    </row>
    <row r="49" spans="1:32" x14ac:dyDescent="0.25">
      <c r="A49" s="523"/>
      <c r="B49" s="535"/>
      <c r="C49" s="525"/>
      <c r="D49" s="527"/>
      <c r="E49" s="528"/>
      <c r="F49" s="333" t="s">
        <v>218</v>
      </c>
      <c r="G49" s="341" t="s">
        <v>16</v>
      </c>
      <c r="H49" s="114" t="s">
        <v>111</v>
      </c>
      <c r="I49" s="105"/>
      <c r="J49" s="104" t="s">
        <v>107</v>
      </c>
      <c r="K49" s="87">
        <v>1</v>
      </c>
      <c r="L49" s="332" t="s">
        <v>112</v>
      </c>
      <c r="M49" s="99">
        <v>20</v>
      </c>
      <c r="N49" s="355">
        <v>15</v>
      </c>
      <c r="O49" s="343">
        <v>300</v>
      </c>
      <c r="P49" s="89" t="s">
        <v>95</v>
      </c>
      <c r="Q49" s="477" t="s">
        <v>220</v>
      </c>
      <c r="R49" s="475"/>
      <c r="S49" s="475"/>
      <c r="T49" s="478"/>
      <c r="U49" s="140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50">
        <f>IF(L49="",0,IF(OR(P49="Mut+ext",VLOOKUP(L49,Paramétrage!$C$6:$E$28,2,0)=0),0,IF(O49="","saisir capacité",M49*U49*VLOOKUP(L49,Paramétrage!$C$6:$E$28,2,0))))</f>
        <v>0</v>
      </c>
      <c r="W49" s="351"/>
      <c r="X49" s="352">
        <f t="shared" si="12"/>
        <v>0</v>
      </c>
      <c r="Y49" s="141">
        <f>IF(L49="",0,IF(ISERROR(W49+V49*VLOOKUP(L49,Paramétrage!$C$6:$E$28,3,0))=TRUE,X49,W49+V49*VLOOKUP(L49,Paramétrage!$C$6:$E$28,3,0)))</f>
        <v>0</v>
      </c>
      <c r="Z49" s="474"/>
      <c r="AA49" s="475"/>
      <c r="AB49" s="476"/>
      <c r="AC49" s="98" t="s">
        <v>214</v>
      </c>
      <c r="AD49" s="90" t="s">
        <v>215</v>
      </c>
      <c r="AE49" s="80">
        <f t="shared" si="14"/>
        <v>4.2857142857142856</v>
      </c>
      <c r="AF49" s="353">
        <f t="shared" si="13"/>
        <v>300</v>
      </c>
    </row>
    <row r="50" spans="1:32" x14ac:dyDescent="0.25">
      <c r="A50" s="523"/>
      <c r="B50" s="535"/>
      <c r="C50" s="525"/>
      <c r="D50" s="527"/>
      <c r="E50" s="528"/>
      <c r="F50" s="333" t="s">
        <v>218</v>
      </c>
      <c r="G50" s="341" t="s">
        <v>16</v>
      </c>
      <c r="H50" s="114" t="s">
        <v>114</v>
      </c>
      <c r="I50" s="105"/>
      <c r="J50" s="104" t="s">
        <v>107</v>
      </c>
      <c r="K50" s="87">
        <v>1</v>
      </c>
      <c r="L50" s="332" t="s">
        <v>112</v>
      </c>
      <c r="M50" s="99">
        <v>22</v>
      </c>
      <c r="N50" s="342">
        <v>15</v>
      </c>
      <c r="O50" s="343">
        <v>300</v>
      </c>
      <c r="P50" s="89" t="s">
        <v>95</v>
      </c>
      <c r="Q50" s="477" t="s">
        <v>220</v>
      </c>
      <c r="R50" s="475"/>
      <c r="S50" s="475"/>
      <c r="T50" s="478"/>
      <c r="U50" s="140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50">
        <f>IF(L50="",0,IF(OR(P50="Mut+ext",VLOOKUP(L50,Paramétrage!$C$6:$E$28,2,0)=0),0,IF(O50="","saisir capacité",M50*U50*VLOOKUP(L50,Paramétrage!$C$6:$E$28,2,0))))</f>
        <v>0</v>
      </c>
      <c r="W50" s="351"/>
      <c r="X50" s="352">
        <f t="shared" si="12"/>
        <v>0</v>
      </c>
      <c r="Y50" s="141">
        <f>IF(L50="",0,IF(ISERROR(W50+V50*VLOOKUP(L50,Paramétrage!$C$6:$E$28,3,0))=TRUE,X50,W50+V50*VLOOKUP(L50,Paramétrage!$C$6:$E$28,3,0)))</f>
        <v>0</v>
      </c>
      <c r="Z50" s="474"/>
      <c r="AA50" s="475"/>
      <c r="AB50" s="476"/>
      <c r="AC50" s="98" t="s">
        <v>214</v>
      </c>
      <c r="AD50" s="90" t="s">
        <v>215</v>
      </c>
      <c r="AE50" s="80">
        <f t="shared" si="14"/>
        <v>4.7142857142857144</v>
      </c>
      <c r="AF50" s="353">
        <f t="shared" si="13"/>
        <v>330</v>
      </c>
    </row>
    <row r="51" spans="1:32" x14ac:dyDescent="0.25">
      <c r="A51" s="523"/>
      <c r="B51" s="535"/>
      <c r="C51" s="525"/>
      <c r="D51" s="527"/>
      <c r="E51" s="529"/>
      <c r="F51" s="335"/>
      <c r="G51" s="341"/>
      <c r="H51" s="114"/>
      <c r="I51" s="105"/>
      <c r="J51" s="104"/>
      <c r="K51" s="87"/>
      <c r="L51" s="332"/>
      <c r="M51" s="99"/>
      <c r="N51" s="349"/>
      <c r="O51" s="343"/>
      <c r="P51" s="89"/>
      <c r="Q51" s="477"/>
      <c r="R51" s="475"/>
      <c r="S51" s="475"/>
      <c r="T51" s="478"/>
      <c r="U51" s="140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50">
        <f>IF(L51="",0,IF(OR(P51="Mut+ext",VLOOKUP(L51,Paramétrage!$C$6:$E$28,2,0)=0),0,IF(O51="","saisir capacité",M51*U51*VLOOKUP(L51,Paramétrage!$C$6:$E$28,2,0))))</f>
        <v>0</v>
      </c>
      <c r="W51" s="351"/>
      <c r="X51" s="352">
        <f t="shared" si="12"/>
        <v>0</v>
      </c>
      <c r="Y51" s="141">
        <f>IF(L51="",0,IF(ISERROR(W51+V51*VLOOKUP(L51,Paramétrage!$C$6:$E$28,3,0))=TRUE,X51,W51+V51*VLOOKUP(L51,Paramétrage!$C$6:$E$28,3,0)))</f>
        <v>0</v>
      </c>
      <c r="Z51" s="474"/>
      <c r="AA51" s="475"/>
      <c r="AB51" s="476"/>
      <c r="AC51" s="98"/>
      <c r="AD51" s="90"/>
      <c r="AE51" s="80">
        <f t="shared" si="14"/>
        <v>0</v>
      </c>
      <c r="AF51" s="353">
        <f t="shared" si="13"/>
        <v>0</v>
      </c>
    </row>
    <row r="52" spans="1:32" x14ac:dyDescent="0.25">
      <c r="A52" s="523"/>
      <c r="B52" s="536"/>
      <c r="C52" s="525"/>
      <c r="D52" s="401"/>
      <c r="E52" s="402"/>
      <c r="F52" s="402"/>
      <c r="G52" s="401"/>
      <c r="H52" s="292"/>
      <c r="I52" s="293"/>
      <c r="J52" s="294"/>
      <c r="K52" s="295"/>
      <c r="L52" s="403"/>
      <c r="M52" s="130">
        <f>AE52</f>
        <v>40.714285714285715</v>
      </c>
      <c r="N52" s="404"/>
      <c r="O52" s="404"/>
      <c r="P52" s="296"/>
      <c r="Q52" s="297"/>
      <c r="R52" s="297"/>
      <c r="S52" s="297"/>
      <c r="T52" s="298"/>
      <c r="U52" s="179"/>
      <c r="V52" s="360">
        <f>SUM(V44:V51)</f>
        <v>78</v>
      </c>
      <c r="W52" s="358">
        <v>0</v>
      </c>
      <c r="X52" s="361">
        <f t="shared" ref="X52" si="15">V52+W52</f>
        <v>78</v>
      </c>
      <c r="Y52" s="134">
        <f>SUM(Y44:Y51)</f>
        <v>78</v>
      </c>
      <c r="Z52" s="180"/>
      <c r="AA52" s="181"/>
      <c r="AB52" s="182"/>
      <c r="AC52" s="183"/>
      <c r="AD52" s="184"/>
      <c r="AE52" s="187">
        <f>SUM(AE44:AE51)</f>
        <v>40.714285714285715</v>
      </c>
      <c r="AF52" s="188">
        <f>SUM(AF44:AF51)</f>
        <v>2850</v>
      </c>
    </row>
    <row r="53" spans="1:32" x14ac:dyDescent="0.25">
      <c r="A53" s="523"/>
      <c r="B53" s="531" t="s">
        <v>130</v>
      </c>
      <c r="C53" s="525" t="s">
        <v>221</v>
      </c>
      <c r="D53" s="527" t="s">
        <v>222</v>
      </c>
      <c r="E53" s="530">
        <v>6</v>
      </c>
      <c r="F53" s="333"/>
      <c r="G53" s="341" t="s">
        <v>27</v>
      </c>
      <c r="H53" s="114" t="s">
        <v>223</v>
      </c>
      <c r="I53" s="105"/>
      <c r="J53" s="124"/>
      <c r="K53" s="87"/>
      <c r="L53" s="332" t="s">
        <v>135</v>
      </c>
      <c r="M53" s="100">
        <v>25</v>
      </c>
      <c r="N53" s="342"/>
      <c r="O53" s="343"/>
      <c r="P53" s="92" t="s">
        <v>95</v>
      </c>
      <c r="Q53" s="482" t="s">
        <v>136</v>
      </c>
      <c r="R53" s="480"/>
      <c r="S53" s="480"/>
      <c r="T53" s="483"/>
      <c r="U53" s="140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344">
        <f>IF(L53="",0,IF(OR(P53="Mut+ext",VLOOKUP(L53,Paramétrage!$C$6:$E$28,2,0)=0),0,IF(O53="","saisir capacité",M53*U53*VLOOKUP(L53,Paramétrage!$C$6:$E$28,2,0))))</f>
        <v>0</v>
      </c>
      <c r="W53" s="345"/>
      <c r="X53" s="346">
        <f t="shared" ref="X53:X62" si="16">IF(ISERROR(V53+W53)=TRUE,V53,V53+W53)</f>
        <v>0</v>
      </c>
      <c r="Y53" s="142">
        <f>IF(L53="",0,IF(ISERROR(W53+V53*VLOOKUP(L53,Paramétrage!$C$6:$E$28,3,0))=TRUE,X53,W53+V53*VLOOKUP(L53,Paramétrage!$C$6:$E$28,3,0)))</f>
        <v>0</v>
      </c>
      <c r="Z53" s="474"/>
      <c r="AA53" s="475"/>
      <c r="AB53" s="476"/>
      <c r="AC53" s="98"/>
      <c r="AD53" s="90"/>
      <c r="AE53" s="80">
        <f t="shared" ref="AE53:AE62" si="17">IF(F53="",0,IF(J53="",0,IF(SUMIF($F$53:$F$62,F53,$N$53:$N$62)=0,0,IF(K53="",AF53/SUMIF($F$53:$F$62,F53,$N$53:$N$62),AF53/(SUMIF($F$53:$F$62,F53,$N$53:$N$62)/K53)))))</f>
        <v>0</v>
      </c>
      <c r="AF53" s="353">
        <f t="shared" ref="AF53:AF62" si="18">M53*N53</f>
        <v>0</v>
      </c>
    </row>
    <row r="54" spans="1:32" x14ac:dyDescent="0.25">
      <c r="A54" s="523"/>
      <c r="B54" s="532"/>
      <c r="C54" s="525"/>
      <c r="D54" s="527"/>
      <c r="E54" s="528"/>
      <c r="F54" s="330"/>
      <c r="G54" s="341" t="s">
        <v>23</v>
      </c>
      <c r="H54" s="114" t="s">
        <v>224</v>
      </c>
      <c r="I54" s="105"/>
      <c r="J54" s="104"/>
      <c r="K54" s="87"/>
      <c r="L54" s="332" t="s">
        <v>135</v>
      </c>
      <c r="M54" s="99">
        <v>25</v>
      </c>
      <c r="N54" s="349"/>
      <c r="O54" s="343"/>
      <c r="P54" s="89" t="s">
        <v>95</v>
      </c>
      <c r="Q54" s="482" t="s">
        <v>136</v>
      </c>
      <c r="R54" s="480"/>
      <c r="S54" s="480"/>
      <c r="T54" s="483"/>
      <c r="U54" s="140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50">
        <f>IF(L54="",0,IF(OR(P54="Mut+ext",VLOOKUP(L54,Paramétrage!$C$6:$E$28,2,0)=0),0,IF(O54="","saisir capacité",M54*U54*VLOOKUP(L54,Paramétrage!$C$6:$E$28,2,0))))</f>
        <v>0</v>
      </c>
      <c r="W54" s="351"/>
      <c r="X54" s="352">
        <f t="shared" si="16"/>
        <v>0</v>
      </c>
      <c r="Y54" s="141">
        <f>IF(L54="",0,IF(ISERROR(W54+V54*VLOOKUP(L54,Paramétrage!$C$6:$E$28,3,0))=TRUE,X54,W54+V54*VLOOKUP(L54,Paramétrage!$C$6:$E$28,3,0)))</f>
        <v>0</v>
      </c>
      <c r="Z54" s="474"/>
      <c r="AA54" s="475"/>
      <c r="AB54" s="476"/>
      <c r="AC54" s="98"/>
      <c r="AD54" s="90"/>
      <c r="AE54" s="80">
        <f t="shared" si="17"/>
        <v>0</v>
      </c>
      <c r="AF54" s="353">
        <f t="shared" si="18"/>
        <v>0</v>
      </c>
    </row>
    <row r="55" spans="1:32" x14ac:dyDescent="0.25">
      <c r="A55" s="523"/>
      <c r="B55" s="532"/>
      <c r="C55" s="525"/>
      <c r="D55" s="527"/>
      <c r="E55" s="528"/>
      <c r="F55" s="333"/>
      <c r="G55" s="341" t="s">
        <v>28</v>
      </c>
      <c r="H55" s="114" t="s">
        <v>225</v>
      </c>
      <c r="I55" s="105"/>
      <c r="J55" s="104"/>
      <c r="K55" s="87"/>
      <c r="L55" s="332" t="s">
        <v>135</v>
      </c>
      <c r="M55" s="99">
        <v>25</v>
      </c>
      <c r="N55" s="342"/>
      <c r="O55" s="343"/>
      <c r="P55" s="89" t="s">
        <v>95</v>
      </c>
      <c r="Q55" s="482" t="s">
        <v>136</v>
      </c>
      <c r="R55" s="480"/>
      <c r="S55" s="480"/>
      <c r="T55" s="483"/>
      <c r="U55" s="140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350">
        <f>IF(L55="",0,IF(OR(P55="Mut+ext",VLOOKUP(L55,Paramétrage!$C$6:$E$28,2,0)=0),0,IF(O55="","saisir capacité",M55*U55*VLOOKUP(L55,Paramétrage!$C$6:$E$28,2,0))))</f>
        <v>0</v>
      </c>
      <c r="W55" s="351"/>
      <c r="X55" s="352">
        <f t="shared" si="16"/>
        <v>0</v>
      </c>
      <c r="Y55" s="141">
        <f>IF(L55="",0,IF(ISERROR(W55+V55*VLOOKUP(L55,Paramétrage!$C$6:$E$28,3,0))=TRUE,X55,W55+V55*VLOOKUP(L55,Paramétrage!$C$6:$E$28,3,0)))</f>
        <v>0</v>
      </c>
      <c r="Z55" s="474"/>
      <c r="AA55" s="475"/>
      <c r="AB55" s="476"/>
      <c r="AC55" s="98"/>
      <c r="AD55" s="90"/>
      <c r="AE55" s="80">
        <f t="shared" si="17"/>
        <v>0</v>
      </c>
      <c r="AF55" s="353">
        <f t="shared" si="18"/>
        <v>0</v>
      </c>
    </row>
    <row r="56" spans="1:32" x14ac:dyDescent="0.25">
      <c r="A56" s="523"/>
      <c r="B56" s="532"/>
      <c r="C56" s="525"/>
      <c r="D56" s="527"/>
      <c r="E56" s="528"/>
      <c r="F56" s="268"/>
      <c r="G56" s="341" t="s">
        <v>27</v>
      </c>
      <c r="H56" s="114" t="s">
        <v>226</v>
      </c>
      <c r="I56" s="105"/>
      <c r="J56" s="104"/>
      <c r="K56" s="87"/>
      <c r="L56" s="332" t="s">
        <v>135</v>
      </c>
      <c r="M56" s="99">
        <v>25</v>
      </c>
      <c r="N56" s="355"/>
      <c r="O56" s="343"/>
      <c r="P56" s="89" t="s">
        <v>95</v>
      </c>
      <c r="Q56" s="482" t="s">
        <v>136</v>
      </c>
      <c r="R56" s="480"/>
      <c r="S56" s="480"/>
      <c r="T56" s="483"/>
      <c r="U56" s="140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350">
        <f>IF(L56="",0,IF(OR(P56="Mut+ext",VLOOKUP(L56,Paramétrage!$C$6:$E$28,2,0)=0),0,IF(O56="","saisir capacité",M56*U56*VLOOKUP(L56,Paramétrage!$C$6:$E$28,2,0))))</f>
        <v>0</v>
      </c>
      <c r="W56" s="351"/>
      <c r="X56" s="352">
        <f t="shared" si="16"/>
        <v>0</v>
      </c>
      <c r="Y56" s="141">
        <f>IF(L56="",0,IF(ISERROR(W56+V56*VLOOKUP(L56,Paramétrage!$C$6:$E$28,3,0))=TRUE,X56,W56+V56*VLOOKUP(L56,Paramétrage!$C$6:$E$28,3,0)))</f>
        <v>0</v>
      </c>
      <c r="Z56" s="474"/>
      <c r="AA56" s="475"/>
      <c r="AB56" s="476"/>
      <c r="AC56" s="98"/>
      <c r="AD56" s="90"/>
      <c r="AE56" s="80">
        <f t="shared" si="17"/>
        <v>0</v>
      </c>
      <c r="AF56" s="353">
        <f t="shared" si="18"/>
        <v>0</v>
      </c>
    </row>
    <row r="57" spans="1:32" x14ac:dyDescent="0.25">
      <c r="A57" s="523"/>
      <c r="B57" s="532"/>
      <c r="C57" s="525"/>
      <c r="D57" s="527"/>
      <c r="E57" s="528"/>
      <c r="F57" s="333"/>
      <c r="G57" s="341"/>
      <c r="H57" s="114"/>
      <c r="I57" s="105"/>
      <c r="J57" s="104"/>
      <c r="K57" s="87"/>
      <c r="L57" s="332"/>
      <c r="M57" s="99"/>
      <c r="N57" s="342"/>
      <c r="O57" s="343"/>
      <c r="P57" s="89"/>
      <c r="Q57" s="477"/>
      <c r="R57" s="475"/>
      <c r="S57" s="475"/>
      <c r="T57" s="478"/>
      <c r="U57" s="140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50">
        <f>IF(L57="",0,IF(OR(P57="Mut+ext",VLOOKUP(L57,Paramétrage!$C$6:$E$28,2,0)=0),0,IF(O57="","saisir capacité",M57*U57*VLOOKUP(L57,Paramétrage!$C$6:$E$28,2,0))))</f>
        <v>0</v>
      </c>
      <c r="W57" s="351"/>
      <c r="X57" s="352">
        <f t="shared" si="16"/>
        <v>0</v>
      </c>
      <c r="Y57" s="141">
        <f>IF(L57="",0,IF(ISERROR(W57+V57*VLOOKUP(L57,Paramétrage!$C$6:$E$28,3,0))=TRUE,X57,W57+V57*VLOOKUP(L57,Paramétrage!$C$6:$E$28,3,0)))</f>
        <v>0</v>
      </c>
      <c r="Z57" s="474"/>
      <c r="AA57" s="475"/>
      <c r="AB57" s="476"/>
      <c r="AC57" s="98"/>
      <c r="AD57" s="90"/>
      <c r="AE57" s="80">
        <f t="shared" si="17"/>
        <v>0</v>
      </c>
      <c r="AF57" s="353">
        <f t="shared" si="18"/>
        <v>0</v>
      </c>
    </row>
    <row r="58" spans="1:32" x14ac:dyDescent="0.25">
      <c r="A58" s="523"/>
      <c r="B58" s="532"/>
      <c r="C58" s="525"/>
      <c r="D58" s="527"/>
      <c r="E58" s="528"/>
      <c r="F58" s="333"/>
      <c r="G58" s="341"/>
      <c r="H58" s="114"/>
      <c r="I58" s="105"/>
      <c r="J58" s="104"/>
      <c r="K58" s="87"/>
      <c r="L58" s="332"/>
      <c r="M58" s="99"/>
      <c r="N58" s="342"/>
      <c r="O58" s="343"/>
      <c r="P58" s="89"/>
      <c r="Q58" s="477"/>
      <c r="R58" s="475"/>
      <c r="S58" s="475"/>
      <c r="T58" s="478"/>
      <c r="U58" s="140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50">
        <f>IF(L58="",0,IF(OR(P58="Mut+ext",VLOOKUP(L58,Paramétrage!$C$6:$E$28,2,0)=0),0,IF(O58="","saisir capacité",M58*U58*VLOOKUP(L58,Paramétrage!$C$6:$E$28,2,0))))</f>
        <v>0</v>
      </c>
      <c r="W58" s="351"/>
      <c r="X58" s="352">
        <f t="shared" si="16"/>
        <v>0</v>
      </c>
      <c r="Y58" s="141">
        <f>IF(L58="",0,IF(ISERROR(W58+V58*VLOOKUP(L58,Paramétrage!$C$6:$E$28,3,0))=TRUE,X58,W58+V58*VLOOKUP(L58,Paramétrage!$C$6:$E$28,3,0)))</f>
        <v>0</v>
      </c>
      <c r="Z58" s="474"/>
      <c r="AA58" s="475"/>
      <c r="AB58" s="476"/>
      <c r="AC58" s="98"/>
      <c r="AD58" s="90"/>
      <c r="AE58" s="80">
        <f t="shared" si="17"/>
        <v>0</v>
      </c>
      <c r="AF58" s="353">
        <f t="shared" si="18"/>
        <v>0</v>
      </c>
    </row>
    <row r="59" spans="1:32" x14ac:dyDescent="0.25">
      <c r="A59" s="523"/>
      <c r="B59" s="532"/>
      <c r="C59" s="525"/>
      <c r="D59" s="527"/>
      <c r="E59" s="528"/>
      <c r="F59" s="333"/>
      <c r="G59" s="341"/>
      <c r="H59" s="114"/>
      <c r="I59" s="105"/>
      <c r="J59" s="104"/>
      <c r="K59" s="87"/>
      <c r="L59" s="332"/>
      <c r="M59" s="99"/>
      <c r="N59" s="342"/>
      <c r="O59" s="343"/>
      <c r="P59" s="89"/>
      <c r="Q59" s="477"/>
      <c r="R59" s="475"/>
      <c r="S59" s="475"/>
      <c r="T59" s="478"/>
      <c r="U59" s="140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50">
        <f>IF(L59="",0,IF(OR(P59="Mut+ext",VLOOKUP(L59,Paramétrage!$C$6:$E$28,2,0)=0),0,IF(O59="","saisir capacité",M59*U59*VLOOKUP(L59,Paramétrage!$C$6:$E$28,2,0))))</f>
        <v>0</v>
      </c>
      <c r="W59" s="351"/>
      <c r="X59" s="352">
        <f t="shared" si="16"/>
        <v>0</v>
      </c>
      <c r="Y59" s="141">
        <f>IF(L59="",0,IF(ISERROR(W59+V59*VLOOKUP(L59,Paramétrage!$C$6:$E$28,3,0))=TRUE,X59,W59+V59*VLOOKUP(L59,Paramétrage!$C$6:$E$28,3,0)))</f>
        <v>0</v>
      </c>
      <c r="Z59" s="474"/>
      <c r="AA59" s="475"/>
      <c r="AB59" s="476"/>
      <c r="AC59" s="98"/>
      <c r="AD59" s="90"/>
      <c r="AE59" s="80">
        <f t="shared" si="17"/>
        <v>0</v>
      </c>
      <c r="AF59" s="353">
        <f t="shared" si="18"/>
        <v>0</v>
      </c>
    </row>
    <row r="60" spans="1:32" x14ac:dyDescent="0.25">
      <c r="A60" s="523"/>
      <c r="B60" s="532"/>
      <c r="C60" s="525"/>
      <c r="D60" s="527"/>
      <c r="E60" s="528"/>
      <c r="F60" s="333"/>
      <c r="G60" s="341"/>
      <c r="H60" s="114"/>
      <c r="I60" s="105"/>
      <c r="J60" s="104"/>
      <c r="K60" s="87"/>
      <c r="L60" s="332"/>
      <c r="M60" s="99"/>
      <c r="N60" s="342"/>
      <c r="O60" s="343"/>
      <c r="P60" s="89"/>
      <c r="Q60" s="477"/>
      <c r="R60" s="475"/>
      <c r="S60" s="475"/>
      <c r="T60" s="478"/>
      <c r="U60" s="140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50">
        <f>IF(L60="",0,IF(OR(P60="Mut+ext",VLOOKUP(L60,Paramétrage!$C$6:$E$28,2,0)=0),0,IF(O60="","saisir capacité",M60*U60*VLOOKUP(L60,Paramétrage!$C$6:$E$28,2,0))))</f>
        <v>0</v>
      </c>
      <c r="W60" s="351"/>
      <c r="X60" s="352">
        <f t="shared" si="16"/>
        <v>0</v>
      </c>
      <c r="Y60" s="141">
        <f>IF(L60="",0,IF(ISERROR(W60+V60*VLOOKUP(L60,Paramétrage!$C$6:$E$28,3,0))=TRUE,X60,W60+V60*VLOOKUP(L60,Paramétrage!$C$6:$E$28,3,0)))</f>
        <v>0</v>
      </c>
      <c r="Z60" s="474"/>
      <c r="AA60" s="475"/>
      <c r="AB60" s="476"/>
      <c r="AC60" s="98"/>
      <c r="AD60" s="90"/>
      <c r="AE60" s="80">
        <f t="shared" si="17"/>
        <v>0</v>
      </c>
      <c r="AF60" s="353">
        <f t="shared" si="18"/>
        <v>0</v>
      </c>
    </row>
    <row r="61" spans="1:32" x14ac:dyDescent="0.25">
      <c r="A61" s="523"/>
      <c r="B61" s="532"/>
      <c r="C61" s="525"/>
      <c r="D61" s="527"/>
      <c r="E61" s="528"/>
      <c r="F61" s="333"/>
      <c r="G61" s="341"/>
      <c r="H61" s="114"/>
      <c r="I61" s="105"/>
      <c r="J61" s="104"/>
      <c r="K61" s="87"/>
      <c r="L61" s="332"/>
      <c r="M61" s="99"/>
      <c r="N61" s="342"/>
      <c r="O61" s="343"/>
      <c r="P61" s="89"/>
      <c r="Q61" s="477"/>
      <c r="R61" s="475"/>
      <c r="S61" s="475"/>
      <c r="T61" s="478"/>
      <c r="U61" s="140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350">
        <f>IF(L61="",0,IF(OR(P61="Mut+ext",VLOOKUP(L61,Paramétrage!$C$6:$E$28,2,0)=0),0,IF(O61="","saisir capacité",M61*U61*VLOOKUP(L61,Paramétrage!$C$6:$E$28,2,0))))</f>
        <v>0</v>
      </c>
      <c r="W61" s="351"/>
      <c r="X61" s="352">
        <f t="shared" si="16"/>
        <v>0</v>
      </c>
      <c r="Y61" s="141">
        <f>IF(L61="",0,IF(ISERROR(W61+V61*VLOOKUP(L61,Paramétrage!$C$6:$E$28,3,0))=TRUE,X61,W61+V61*VLOOKUP(L61,Paramétrage!$C$6:$E$28,3,0)))</f>
        <v>0</v>
      </c>
      <c r="Z61" s="474"/>
      <c r="AA61" s="475"/>
      <c r="AB61" s="476"/>
      <c r="AC61" s="98"/>
      <c r="AD61" s="90"/>
      <c r="AE61" s="80">
        <f t="shared" si="17"/>
        <v>0</v>
      </c>
      <c r="AF61" s="353">
        <f t="shared" si="18"/>
        <v>0</v>
      </c>
    </row>
    <row r="62" spans="1:32" x14ac:dyDescent="0.25">
      <c r="A62" s="523"/>
      <c r="B62" s="532"/>
      <c r="C62" s="525"/>
      <c r="D62" s="527"/>
      <c r="E62" s="529"/>
      <c r="F62" s="335"/>
      <c r="G62" s="341"/>
      <c r="H62" s="114"/>
      <c r="I62" s="105"/>
      <c r="J62" s="104"/>
      <c r="K62" s="87"/>
      <c r="L62" s="332"/>
      <c r="M62" s="99"/>
      <c r="N62" s="349"/>
      <c r="O62" s="343"/>
      <c r="P62" s="89"/>
      <c r="Q62" s="477"/>
      <c r="R62" s="475"/>
      <c r="S62" s="475"/>
      <c r="T62" s="478"/>
      <c r="U62" s="140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350">
        <f>IF(L62="",0,IF(OR(P62="Mut+ext",VLOOKUP(L62,Paramétrage!$C$6:$E$28,2,0)=0),0,IF(O62="","saisir capacité",M62*U62*VLOOKUP(L62,Paramétrage!$C$6:$E$28,2,0))))</f>
        <v>0</v>
      </c>
      <c r="W62" s="351"/>
      <c r="X62" s="352">
        <f t="shared" si="16"/>
        <v>0</v>
      </c>
      <c r="Y62" s="141">
        <f>IF(L62="",0,IF(ISERROR(W62+V62*VLOOKUP(L62,Paramétrage!$C$6:$E$28,3,0))=TRUE,X62,W62+V62*VLOOKUP(L62,Paramétrage!$C$6:$E$28,3,0)))</f>
        <v>0</v>
      </c>
      <c r="Z62" s="474"/>
      <c r="AA62" s="475"/>
      <c r="AB62" s="476"/>
      <c r="AC62" s="98"/>
      <c r="AD62" s="90"/>
      <c r="AE62" s="80">
        <f t="shared" si="17"/>
        <v>0</v>
      </c>
      <c r="AF62" s="353">
        <f t="shared" si="18"/>
        <v>0</v>
      </c>
    </row>
    <row r="63" spans="1:32" x14ac:dyDescent="0.25">
      <c r="A63" s="523"/>
      <c r="B63" s="532"/>
      <c r="C63" s="525"/>
      <c r="D63" s="405"/>
      <c r="E63" s="406"/>
      <c r="F63" s="406"/>
      <c r="G63" s="405"/>
      <c r="H63" s="299"/>
      <c r="I63" s="300"/>
      <c r="J63" s="301"/>
      <c r="K63" s="302"/>
      <c r="L63" s="407"/>
      <c r="M63" s="137">
        <f>AE63</f>
        <v>0</v>
      </c>
      <c r="N63" s="408"/>
      <c r="O63" s="408"/>
      <c r="P63" s="303"/>
      <c r="Q63" s="304"/>
      <c r="R63" s="304"/>
      <c r="S63" s="304"/>
      <c r="T63" s="305"/>
      <c r="U63" s="192"/>
      <c r="V63" s="368">
        <f>SUM(V53:V62)</f>
        <v>0</v>
      </c>
      <c r="W63" s="366">
        <v>0</v>
      </c>
      <c r="X63" s="369">
        <f t="shared" ref="X63" si="19">V63+W63</f>
        <v>0</v>
      </c>
      <c r="Y63" s="138">
        <f>SUM(Y53:Y62)</f>
        <v>0</v>
      </c>
      <c r="Z63" s="193"/>
      <c r="AA63" s="194"/>
      <c r="AB63" s="139"/>
      <c r="AC63" s="195"/>
      <c r="AD63" s="196"/>
      <c r="AE63" s="197">
        <f>SUM(AE53:AE62)</f>
        <v>0</v>
      </c>
      <c r="AF63" s="198">
        <f>SUM(AF53:AF62)</f>
        <v>0</v>
      </c>
    </row>
    <row r="64" spans="1:32" ht="15.45" customHeight="1" x14ac:dyDescent="0.25">
      <c r="A64" s="523"/>
      <c r="B64" s="532"/>
      <c r="C64" s="525" t="s">
        <v>227</v>
      </c>
      <c r="D64" s="527" t="s">
        <v>132</v>
      </c>
      <c r="E64" s="528">
        <v>3</v>
      </c>
      <c r="F64" s="334" t="s">
        <v>228</v>
      </c>
      <c r="G64" s="341" t="s">
        <v>23</v>
      </c>
      <c r="H64" s="86" t="s">
        <v>134</v>
      </c>
      <c r="I64" s="105"/>
      <c r="J64" s="104" t="s">
        <v>91</v>
      </c>
      <c r="K64" s="248"/>
      <c r="L64" s="332" t="s">
        <v>135</v>
      </c>
      <c r="M64" s="99">
        <v>25</v>
      </c>
      <c r="N64" s="349">
        <f>N4</f>
        <v>70</v>
      </c>
      <c r="O64" s="343">
        <v>24</v>
      </c>
      <c r="P64" s="249" t="s">
        <v>95</v>
      </c>
      <c r="Q64" s="482" t="s">
        <v>136</v>
      </c>
      <c r="R64" s="480"/>
      <c r="S64" s="480"/>
      <c r="T64" s="483"/>
      <c r="U64" s="140">
        <f>IF(OR(O64="",L64=Paramétrage!$C$10,L64=Paramétrage!$C$13,L64=Paramétrage!$C$16,L64=Paramétrage!$C$19,L64=Paramétrage!$C$23,L64=Paramétrage!$C$26,AND(L64&lt;&gt;Paramétrage!$C$9,P64="Mut+ext")),"",ROUNDUP(N64/O64,0))</f>
        <v>3</v>
      </c>
      <c r="V64" s="344">
        <f>IF(L64="",0,IF(OR(P64="Mut+ext",VLOOKUP(L64,Paramétrage!$C$6:$E$28,2,0)=0),0,IF(O64="","saisir capacité",M64*U64*VLOOKUP(L64,Paramétrage!$C$6:$E$28,2,0))))</f>
        <v>0</v>
      </c>
      <c r="W64" s="345"/>
      <c r="X64" s="346">
        <f t="shared" ref="X64:X71" si="20">IF(ISERROR(V64+W64)=TRUE,V64,V64+W64)</f>
        <v>0</v>
      </c>
      <c r="Y64" s="142">
        <f>IF(L64="",0,IF(ISERROR(W64+V64*VLOOKUP(L64,Paramétrage!$C$6:$E$28,3,0))=TRUE,X64,W64+V64*VLOOKUP(L64,Paramétrage!$C$6:$E$28,3,0)))</f>
        <v>0</v>
      </c>
      <c r="Z64" s="474"/>
      <c r="AA64" s="475"/>
      <c r="AB64" s="476"/>
      <c r="AC64" s="125" t="s">
        <v>229</v>
      </c>
      <c r="AD64" s="90" t="s">
        <v>230</v>
      </c>
      <c r="AE64" s="126">
        <f>IF(F64="",0,IF(J64="",0,IF(SUMIF($F$64:$F$71,F64,$N$64:$N$71)=0,0,IF(K64="",AF64/SUMIF($F$64:$F$71,F64,$N$64:$N$71),AF64/(SUMIF($F$64:$F$71,F64,$N$64:$N$71)/K64)))))</f>
        <v>25</v>
      </c>
      <c r="AF64" s="347">
        <f t="shared" ref="AF64:AF71" si="21">M64*N64</f>
        <v>1750</v>
      </c>
    </row>
    <row r="65" spans="1:32" hidden="1" x14ac:dyDescent="0.25">
      <c r="A65" s="523"/>
      <c r="B65" s="532"/>
      <c r="C65" s="525"/>
      <c r="D65" s="527"/>
      <c r="E65" s="528"/>
      <c r="F65" s="333"/>
      <c r="G65" s="341"/>
      <c r="H65" s="86"/>
      <c r="I65" s="105"/>
      <c r="J65" s="104"/>
      <c r="K65" s="87"/>
      <c r="L65" s="332"/>
      <c r="M65" s="99"/>
      <c r="N65" s="349"/>
      <c r="O65" s="343"/>
      <c r="P65" s="89"/>
      <c r="Q65" s="477"/>
      <c r="R65" s="475"/>
      <c r="S65" s="475"/>
      <c r="T65" s="478"/>
      <c r="U65" s="140" t="str">
        <f>IF(OR(O65="",L65=Paramétrage!$C$10,L65=Paramétrage!$C$13,L65=Paramétrage!$C$16,L65=Paramétrage!$C$19,L65=Paramétrage!$C$23,L65=Paramétrage!$C$26,AND(L65&lt;&gt;Paramétrage!$C$9,P65="Mut+ext")),"",ROUNDUP(N65/O65,0))</f>
        <v/>
      </c>
      <c r="V65" s="350">
        <f>IF(L65="",0,IF(OR(P65="Mut+ext",VLOOKUP(L65,Paramétrage!$C$6:$E$28,2,0)=0),0,IF(O65="","saisir capacité",M65*U65*VLOOKUP(L65,Paramétrage!$C$6:$E$28,2,0))))</f>
        <v>0</v>
      </c>
      <c r="W65" s="351"/>
      <c r="X65" s="352">
        <f t="shared" si="20"/>
        <v>0</v>
      </c>
      <c r="Y65" s="141">
        <f>IF(L65="",0,IF(ISERROR(W65+V65*VLOOKUP(L65,Paramétrage!$C$6:$E$28,3,0))=TRUE,X65,W65+V65*VLOOKUP(L65,Paramétrage!$C$6:$E$28,3,0)))</f>
        <v>0</v>
      </c>
      <c r="Z65" s="474"/>
      <c r="AA65" s="475"/>
      <c r="AB65" s="476"/>
      <c r="AC65" s="98"/>
      <c r="AD65" s="90"/>
      <c r="AE65" s="80">
        <f t="shared" ref="AE65:AE71" si="22">IF(F65="",0,IF(J65="",0,IF(SUMIF($F$64:$F$71,F65,$N$64:$N$71)=0,0,IF(K65="",AF65/SUMIF($F$64:$F$71,F65,$N$64:$N$71),AF65/(SUMIF($F$64:$F$71,F65,$N$64:$N$71)/K65)))))</f>
        <v>0</v>
      </c>
      <c r="AF65" s="353">
        <f t="shared" si="21"/>
        <v>0</v>
      </c>
    </row>
    <row r="66" spans="1:32" hidden="1" x14ac:dyDescent="0.25">
      <c r="A66" s="523"/>
      <c r="B66" s="532"/>
      <c r="C66" s="525"/>
      <c r="D66" s="527"/>
      <c r="E66" s="528"/>
      <c r="F66" s="333"/>
      <c r="G66" s="341"/>
      <c r="H66" s="86"/>
      <c r="I66" s="105"/>
      <c r="J66" s="104"/>
      <c r="K66" s="87"/>
      <c r="L66" s="332"/>
      <c r="M66" s="99"/>
      <c r="N66" s="349"/>
      <c r="O66" s="343"/>
      <c r="P66" s="89"/>
      <c r="Q66" s="477"/>
      <c r="R66" s="475"/>
      <c r="S66" s="475"/>
      <c r="T66" s="478"/>
      <c r="U66" s="140" t="str">
        <f>IF(OR(O66="",L66=Paramétrage!$C$10,L66=Paramétrage!$C$13,L66=Paramétrage!$C$16,L66=Paramétrage!$C$19,L66=Paramétrage!$C$23,L66=Paramétrage!$C$26,AND(L66&lt;&gt;Paramétrage!$C$9,P66="Mut+ext")),"",ROUNDUP(N66/O66,0))</f>
        <v/>
      </c>
      <c r="V66" s="350">
        <f>IF(L66="",0,IF(OR(P66="Mut+ext",VLOOKUP(L66,Paramétrage!$C$6:$E$28,2,0)=0),0,IF(O66="","saisir capacité",M66*U66*VLOOKUP(L66,Paramétrage!$C$6:$E$28,2,0))))</f>
        <v>0</v>
      </c>
      <c r="W66" s="351"/>
      <c r="X66" s="352">
        <f t="shared" si="20"/>
        <v>0</v>
      </c>
      <c r="Y66" s="141">
        <f>IF(L66="",0,IF(ISERROR(W66+V66*VLOOKUP(L66,Paramétrage!$C$6:$E$28,3,0))=TRUE,X66,W66+V66*VLOOKUP(L66,Paramétrage!$C$6:$E$28,3,0)))</f>
        <v>0</v>
      </c>
      <c r="Z66" s="474"/>
      <c r="AA66" s="475"/>
      <c r="AB66" s="476"/>
      <c r="AC66" s="98"/>
      <c r="AD66" s="90"/>
      <c r="AE66" s="80">
        <f t="shared" si="22"/>
        <v>0</v>
      </c>
      <c r="AF66" s="353">
        <f t="shared" si="21"/>
        <v>0</v>
      </c>
    </row>
    <row r="67" spans="1:32" hidden="1" x14ac:dyDescent="0.25">
      <c r="A67" s="523"/>
      <c r="B67" s="532"/>
      <c r="C67" s="525"/>
      <c r="D67" s="527"/>
      <c r="E67" s="528"/>
      <c r="F67" s="335"/>
      <c r="G67" s="341"/>
      <c r="H67" s="86"/>
      <c r="I67" s="105"/>
      <c r="J67" s="104"/>
      <c r="K67" s="87"/>
      <c r="L67" s="332"/>
      <c r="M67" s="99"/>
      <c r="N67" s="349"/>
      <c r="O67" s="343"/>
      <c r="P67" s="89"/>
      <c r="Q67" s="477"/>
      <c r="R67" s="475"/>
      <c r="S67" s="475"/>
      <c r="T67" s="478"/>
      <c r="U67" s="140" t="str">
        <f>IF(OR(O67="",L67=Paramétrage!$C$10,L67=Paramétrage!$C$13,L67=Paramétrage!$C$16,L67=Paramétrage!$C$19,L67=Paramétrage!$C$23,L67=Paramétrage!$C$26,AND(L67&lt;&gt;Paramétrage!$C$9,P67="Mut+ext")),"",ROUNDUP(N67/O67,0))</f>
        <v/>
      </c>
      <c r="V67" s="350">
        <f>IF(L67="",0,IF(OR(P67="Mut+ext",VLOOKUP(L67,Paramétrage!$C$6:$E$28,2,0)=0),0,IF(O67="","saisir capacité",M67*U67*VLOOKUP(L67,Paramétrage!$C$6:$E$28,2,0))))</f>
        <v>0</v>
      </c>
      <c r="W67" s="351"/>
      <c r="X67" s="352">
        <f t="shared" si="20"/>
        <v>0</v>
      </c>
      <c r="Y67" s="141">
        <f>IF(L67="",0,IF(ISERROR(W67+V67*VLOOKUP(L67,Paramétrage!$C$6:$E$28,3,0))=TRUE,X67,W67+V67*VLOOKUP(L67,Paramétrage!$C$6:$E$28,3,0)))</f>
        <v>0</v>
      </c>
      <c r="Z67" s="474"/>
      <c r="AA67" s="475"/>
      <c r="AB67" s="476"/>
      <c r="AC67" s="106"/>
      <c r="AD67" s="90"/>
      <c r="AE67" s="80">
        <f t="shared" si="22"/>
        <v>0</v>
      </c>
      <c r="AF67" s="353">
        <f t="shared" si="21"/>
        <v>0</v>
      </c>
    </row>
    <row r="68" spans="1:32" hidden="1" x14ac:dyDescent="0.25">
      <c r="A68" s="523"/>
      <c r="B68" s="532"/>
      <c r="C68" s="525"/>
      <c r="D68" s="527"/>
      <c r="E68" s="528"/>
      <c r="F68" s="333"/>
      <c r="G68" s="341"/>
      <c r="H68" s="86"/>
      <c r="I68" s="105"/>
      <c r="J68" s="104"/>
      <c r="K68" s="87"/>
      <c r="L68" s="332"/>
      <c r="M68" s="99"/>
      <c r="N68" s="349"/>
      <c r="O68" s="343"/>
      <c r="P68" s="89"/>
      <c r="Q68" s="477"/>
      <c r="R68" s="475"/>
      <c r="S68" s="475"/>
      <c r="T68" s="478"/>
      <c r="U68" s="140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350">
        <f>IF(L68="",0,IF(OR(P68="Mut+ext",VLOOKUP(L68,Paramétrage!$C$6:$E$28,2,0)=0),0,IF(O68="","saisir capacité",M68*U68*VLOOKUP(L68,Paramétrage!$C$6:$E$28,2,0))))</f>
        <v>0</v>
      </c>
      <c r="W68" s="351"/>
      <c r="X68" s="352">
        <f t="shared" si="20"/>
        <v>0</v>
      </c>
      <c r="Y68" s="141">
        <f>IF(L68="",0,IF(ISERROR(W68+V68*VLOOKUP(L68,Paramétrage!$C$6:$E$28,3,0))=TRUE,X68,W68+V68*VLOOKUP(L68,Paramétrage!$C$6:$E$28,3,0)))</f>
        <v>0</v>
      </c>
      <c r="Z68" s="474"/>
      <c r="AA68" s="475"/>
      <c r="AB68" s="476"/>
      <c r="AC68" s="98"/>
      <c r="AD68" s="90"/>
      <c r="AE68" s="80">
        <f t="shared" si="22"/>
        <v>0</v>
      </c>
      <c r="AF68" s="353">
        <f t="shared" si="21"/>
        <v>0</v>
      </c>
    </row>
    <row r="69" spans="1:32" hidden="1" x14ac:dyDescent="0.25">
      <c r="A69" s="523"/>
      <c r="B69" s="532"/>
      <c r="C69" s="525"/>
      <c r="D69" s="527"/>
      <c r="E69" s="528"/>
      <c r="F69" s="333"/>
      <c r="G69" s="341"/>
      <c r="H69" s="86"/>
      <c r="I69" s="105"/>
      <c r="J69" s="104"/>
      <c r="K69" s="87"/>
      <c r="L69" s="332"/>
      <c r="M69" s="99"/>
      <c r="N69" s="349"/>
      <c r="O69" s="343"/>
      <c r="P69" s="89"/>
      <c r="Q69" s="477"/>
      <c r="R69" s="475"/>
      <c r="S69" s="475"/>
      <c r="T69" s="478"/>
      <c r="U69" s="140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350">
        <f>IF(L69="",0,IF(OR(P69="Mut+ext",VLOOKUP(L69,Paramétrage!$C$6:$E$28,2,0)=0),0,IF(O69="","saisir capacité",M69*U69*VLOOKUP(L69,Paramétrage!$C$6:$E$28,2,0))))</f>
        <v>0</v>
      </c>
      <c r="W69" s="351"/>
      <c r="X69" s="352">
        <f t="shared" si="20"/>
        <v>0</v>
      </c>
      <c r="Y69" s="141">
        <f>IF(L69="",0,IF(ISERROR(W69+V69*VLOOKUP(L69,Paramétrage!$C$6:$E$28,3,0))=TRUE,X69,W69+V69*VLOOKUP(L69,Paramétrage!$C$6:$E$28,3,0)))</f>
        <v>0</v>
      </c>
      <c r="Z69" s="474"/>
      <c r="AA69" s="475"/>
      <c r="AB69" s="476"/>
      <c r="AC69" s="98"/>
      <c r="AD69" s="90"/>
      <c r="AE69" s="80">
        <f t="shared" si="22"/>
        <v>0</v>
      </c>
      <c r="AF69" s="353">
        <f t="shared" si="21"/>
        <v>0</v>
      </c>
    </row>
    <row r="70" spans="1:32" hidden="1" x14ac:dyDescent="0.25">
      <c r="A70" s="523"/>
      <c r="B70" s="532"/>
      <c r="C70" s="525"/>
      <c r="D70" s="527"/>
      <c r="E70" s="528"/>
      <c r="F70" s="333"/>
      <c r="G70" s="341"/>
      <c r="H70" s="86"/>
      <c r="I70" s="105"/>
      <c r="J70" s="104"/>
      <c r="K70" s="87"/>
      <c r="L70" s="332"/>
      <c r="M70" s="99"/>
      <c r="N70" s="349"/>
      <c r="O70" s="343"/>
      <c r="P70" s="89"/>
      <c r="Q70" s="477"/>
      <c r="R70" s="475"/>
      <c r="S70" s="475"/>
      <c r="T70" s="478"/>
      <c r="U70" s="140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350">
        <f>IF(L70="",0,IF(OR(P70="Mut+ext",VLOOKUP(L70,Paramétrage!$C$6:$E$28,2,0)=0),0,IF(O70="","saisir capacité",M70*U70*VLOOKUP(L70,Paramétrage!$C$6:$E$28,2,0))))</f>
        <v>0</v>
      </c>
      <c r="W70" s="351"/>
      <c r="X70" s="352">
        <f t="shared" si="20"/>
        <v>0</v>
      </c>
      <c r="Y70" s="141">
        <f>IF(L70="",0,IF(ISERROR(W70+V70*VLOOKUP(L70,Paramétrage!$C$6:$E$28,3,0))=TRUE,X70,W70+V70*VLOOKUP(L70,Paramétrage!$C$6:$E$28,3,0)))</f>
        <v>0</v>
      </c>
      <c r="Z70" s="474"/>
      <c r="AA70" s="475"/>
      <c r="AB70" s="476"/>
      <c r="AC70" s="98"/>
      <c r="AD70" s="90"/>
      <c r="AE70" s="80">
        <f t="shared" si="22"/>
        <v>0</v>
      </c>
      <c r="AF70" s="353">
        <f t="shared" si="21"/>
        <v>0</v>
      </c>
    </row>
    <row r="71" spans="1:32" hidden="1" x14ac:dyDescent="0.25">
      <c r="A71" s="523"/>
      <c r="B71" s="532"/>
      <c r="C71" s="525"/>
      <c r="D71" s="527"/>
      <c r="E71" s="529"/>
      <c r="F71" s="333"/>
      <c r="G71" s="341"/>
      <c r="H71" s="86"/>
      <c r="I71" s="105"/>
      <c r="J71" s="104"/>
      <c r="K71" s="87"/>
      <c r="L71" s="332"/>
      <c r="M71" s="99"/>
      <c r="N71" s="349"/>
      <c r="O71" s="343"/>
      <c r="P71" s="89"/>
      <c r="Q71" s="477"/>
      <c r="R71" s="475"/>
      <c r="S71" s="475"/>
      <c r="T71" s="478"/>
      <c r="U71" s="140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350">
        <f>IF(L71="",0,IF(OR(P71="Mut+ext",VLOOKUP(L71,Paramétrage!$C$6:$E$28,2,0)=0),0,IF(O71="","saisir capacité",M71*U71*VLOOKUP(L71,Paramétrage!$C$6:$E$28,2,0))))</f>
        <v>0</v>
      </c>
      <c r="W71" s="351"/>
      <c r="X71" s="352">
        <f t="shared" si="20"/>
        <v>0</v>
      </c>
      <c r="Y71" s="141">
        <f>IF(L71="",0,IF(ISERROR(W71+V71*VLOOKUP(L71,Paramétrage!$C$6:$E$28,3,0))=TRUE,X71,W71+V71*VLOOKUP(L71,Paramétrage!$C$6:$E$28,3,0)))</f>
        <v>0</v>
      </c>
      <c r="Z71" s="474"/>
      <c r="AA71" s="475"/>
      <c r="AB71" s="476"/>
      <c r="AC71" s="98"/>
      <c r="AD71" s="90"/>
      <c r="AE71" s="80">
        <f t="shared" si="22"/>
        <v>0</v>
      </c>
      <c r="AF71" s="353">
        <f t="shared" si="21"/>
        <v>0</v>
      </c>
    </row>
    <row r="72" spans="1:32" x14ac:dyDescent="0.25">
      <c r="A72" s="523"/>
      <c r="B72" s="532"/>
      <c r="C72" s="526"/>
      <c r="D72" s="405"/>
      <c r="E72" s="406"/>
      <c r="F72" s="406"/>
      <c r="G72" s="405"/>
      <c r="H72" s="299"/>
      <c r="I72" s="300"/>
      <c r="J72" s="301"/>
      <c r="K72" s="302"/>
      <c r="L72" s="407"/>
      <c r="M72" s="137">
        <f>AE72</f>
        <v>25</v>
      </c>
      <c r="N72" s="408"/>
      <c r="O72" s="408"/>
      <c r="P72" s="303"/>
      <c r="Q72" s="304"/>
      <c r="R72" s="304"/>
      <c r="S72" s="304"/>
      <c r="T72" s="305"/>
      <c r="U72" s="192"/>
      <c r="V72" s="368">
        <f>SUM(V64:V71)</f>
        <v>0</v>
      </c>
      <c r="W72" s="366">
        <f>SUM(W64:W71)</f>
        <v>0</v>
      </c>
      <c r="X72" s="369">
        <f>V72+W72</f>
        <v>0</v>
      </c>
      <c r="Y72" s="138">
        <f>SUM(Y64:Y71)</f>
        <v>0</v>
      </c>
      <c r="Z72" s="193"/>
      <c r="AA72" s="194"/>
      <c r="AB72" s="139"/>
      <c r="AC72" s="195"/>
      <c r="AD72" s="196"/>
      <c r="AE72" s="197">
        <f>SUM(AE64:AE71)</f>
        <v>25</v>
      </c>
      <c r="AF72" s="198">
        <f>SUM(AF64:AF71)</f>
        <v>1750</v>
      </c>
    </row>
    <row r="73" spans="1:32" x14ac:dyDescent="0.25">
      <c r="A73" s="523"/>
      <c r="B73" s="532"/>
      <c r="C73" s="525" t="s">
        <v>231</v>
      </c>
      <c r="D73" s="527" t="s">
        <v>180</v>
      </c>
      <c r="E73" s="528">
        <v>3</v>
      </c>
      <c r="F73" s="334" t="s">
        <v>232</v>
      </c>
      <c r="G73" s="341" t="s">
        <v>26</v>
      </c>
      <c r="H73" s="86" t="s">
        <v>180</v>
      </c>
      <c r="I73" s="105"/>
      <c r="J73" s="104" t="s">
        <v>91</v>
      </c>
      <c r="K73" s="248"/>
      <c r="L73" s="332" t="s">
        <v>135</v>
      </c>
      <c r="M73" s="99">
        <v>25</v>
      </c>
      <c r="N73" s="349">
        <f>N4</f>
        <v>70</v>
      </c>
      <c r="O73" s="343">
        <v>24</v>
      </c>
      <c r="P73" s="249" t="s">
        <v>95</v>
      </c>
      <c r="Q73" s="482" t="s">
        <v>136</v>
      </c>
      <c r="R73" s="480"/>
      <c r="S73" s="480"/>
      <c r="T73" s="483"/>
      <c r="U73" s="140">
        <f>IF(OR(O73="",L73=Paramétrage!$C$10,L73=Paramétrage!$C$13,L73=Paramétrage!$C$16,L73=Paramétrage!$C$19,L73=Paramétrage!$C$23,L73=Paramétrage!$C$26,AND(L73&lt;&gt;Paramétrage!$C$9,P73="Mut+ext")),"",ROUNDUP(N73/O73,0))</f>
        <v>3</v>
      </c>
      <c r="V73" s="344">
        <f>IF(L73="",0,IF(OR(P73="Mut+ext",VLOOKUP(L73,Paramétrage!$C$6:$E$28,2,0)=0),0,IF(O73="","saisir capacité",M73*U73*VLOOKUP(L73,Paramétrage!$C$6:$E$28,2,0))))</f>
        <v>0</v>
      </c>
      <c r="W73" s="345"/>
      <c r="X73" s="346">
        <f t="shared" ref="X73:X80" si="23">IF(ISERROR(V73+W73)=TRUE,V73,V73+W73)</f>
        <v>0</v>
      </c>
      <c r="Y73" s="142">
        <f>IF(L73="",0,IF(ISERROR(W73+V73*VLOOKUP(L73,Paramétrage!$C$6:$E$28,3,0))=TRUE,X73,W73+V73*VLOOKUP(L73,Paramétrage!$C$6:$E$28,3,0)))</f>
        <v>0</v>
      </c>
      <c r="Z73" s="474"/>
      <c r="AA73" s="475"/>
      <c r="AB73" s="476"/>
      <c r="AC73" s="125" t="s">
        <v>182</v>
      </c>
      <c r="AD73" s="90" t="s">
        <v>183</v>
      </c>
      <c r="AE73" s="126">
        <f>IF(F73="",0,IF(J73="",0,IF(SUMIF($F$73:$F$80,F73,$N$73:$N$80)=0,0,IF(K73="",AF73/SUMIF($F$73:$F$80,F73,$N$73:$N$80),AF73/(SUMIF($F$73:$F$80,F73,$N$73:$N$80)/K73)))))</f>
        <v>25</v>
      </c>
      <c r="AF73" s="347">
        <f t="shared" ref="AF73:AF80" si="24">M73*N73</f>
        <v>1750</v>
      </c>
    </row>
    <row r="74" spans="1:32" hidden="1" x14ac:dyDescent="0.25">
      <c r="A74" s="523"/>
      <c r="B74" s="532"/>
      <c r="C74" s="525"/>
      <c r="D74" s="527"/>
      <c r="E74" s="528"/>
      <c r="F74" s="333"/>
      <c r="G74" s="341"/>
      <c r="H74" s="86"/>
      <c r="I74" s="105"/>
      <c r="J74" s="104"/>
      <c r="K74" s="87"/>
      <c r="L74" s="332"/>
      <c r="M74" s="99"/>
      <c r="N74" s="349"/>
      <c r="O74" s="343"/>
      <c r="P74" s="89"/>
      <c r="Q74" s="477"/>
      <c r="R74" s="475"/>
      <c r="S74" s="475"/>
      <c r="T74" s="478"/>
      <c r="U74" s="140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350">
        <f>IF(L74="",0,IF(OR(P74="Mut+ext",VLOOKUP(L74,Paramétrage!$C$6:$E$28,2,0)=0),0,IF(O74="","saisir capacité",M74*U74*VLOOKUP(L74,Paramétrage!$C$6:$E$28,2,0))))</f>
        <v>0</v>
      </c>
      <c r="W74" s="351"/>
      <c r="X74" s="352">
        <f t="shared" si="23"/>
        <v>0</v>
      </c>
      <c r="Y74" s="141">
        <f>IF(L74="",0,IF(ISERROR(W74+V74*VLOOKUP(L74,Paramétrage!$C$6:$E$28,3,0))=TRUE,X74,W74+V74*VLOOKUP(L74,Paramétrage!$C$6:$E$28,3,0)))</f>
        <v>0</v>
      </c>
      <c r="Z74" s="474"/>
      <c r="AA74" s="475"/>
      <c r="AB74" s="476"/>
      <c r="AC74" s="98"/>
      <c r="AD74" s="90"/>
      <c r="AE74" s="80">
        <f t="shared" ref="AE74:AE80" si="25">IF(F74="",0,IF(J74="",0,IF(SUMIF($F$73:$F$80,F74,$N$73:$N$80)=0,0,IF(K74="",AF74/SUMIF($F$73:$F$80,F74,$N$73:$N$80),AF74/(SUMIF($F$73:$F$80,F74,$N$73:$N$80)/K74)))))</f>
        <v>0</v>
      </c>
      <c r="AF74" s="353">
        <f t="shared" si="24"/>
        <v>0</v>
      </c>
    </row>
    <row r="75" spans="1:32" hidden="1" x14ac:dyDescent="0.25">
      <c r="A75" s="523"/>
      <c r="B75" s="532"/>
      <c r="C75" s="525"/>
      <c r="D75" s="527"/>
      <c r="E75" s="528"/>
      <c r="F75" s="333"/>
      <c r="G75" s="341"/>
      <c r="H75" s="88"/>
      <c r="I75" s="105"/>
      <c r="J75" s="104"/>
      <c r="K75" s="87"/>
      <c r="L75" s="332"/>
      <c r="M75" s="99"/>
      <c r="N75" s="342"/>
      <c r="O75" s="343"/>
      <c r="P75" s="89"/>
      <c r="Q75" s="477"/>
      <c r="R75" s="475"/>
      <c r="S75" s="475"/>
      <c r="T75" s="478"/>
      <c r="U75" s="140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350">
        <f>IF(L75="",0,IF(OR(P75="Mut+ext",VLOOKUP(L75,Paramétrage!$C$6:$E$28,2,0)=0),0,IF(O75="","saisir capacité",M75*U75*VLOOKUP(L75,Paramétrage!$C$6:$E$28,2,0))))</f>
        <v>0</v>
      </c>
      <c r="W75" s="351"/>
      <c r="X75" s="352">
        <f t="shared" si="23"/>
        <v>0</v>
      </c>
      <c r="Y75" s="141">
        <f>IF(L75="",0,IF(ISERROR(W75+V75*VLOOKUP(L75,Paramétrage!$C$6:$E$28,3,0))=TRUE,X75,W75+V75*VLOOKUP(L75,Paramétrage!$C$6:$E$28,3,0)))</f>
        <v>0</v>
      </c>
      <c r="Z75" s="474"/>
      <c r="AA75" s="475"/>
      <c r="AB75" s="476"/>
      <c r="AC75" s="98"/>
      <c r="AD75" s="90"/>
      <c r="AE75" s="80">
        <f t="shared" si="25"/>
        <v>0</v>
      </c>
      <c r="AF75" s="353">
        <f t="shared" si="24"/>
        <v>0</v>
      </c>
    </row>
    <row r="76" spans="1:32" hidden="1" x14ac:dyDescent="0.25">
      <c r="A76" s="523"/>
      <c r="B76" s="532"/>
      <c r="C76" s="525"/>
      <c r="D76" s="527"/>
      <c r="E76" s="528"/>
      <c r="F76" s="335"/>
      <c r="G76" s="341"/>
      <c r="H76" s="88"/>
      <c r="I76" s="105"/>
      <c r="J76" s="104"/>
      <c r="K76" s="87"/>
      <c r="L76" s="332"/>
      <c r="M76" s="99"/>
      <c r="N76" s="355"/>
      <c r="O76" s="343"/>
      <c r="P76" s="89"/>
      <c r="Q76" s="477"/>
      <c r="R76" s="475"/>
      <c r="S76" s="475"/>
      <c r="T76" s="478"/>
      <c r="U76" s="140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350">
        <f>IF(L76="",0,IF(OR(P76="Mut+ext",VLOOKUP(L76,Paramétrage!$C$6:$E$28,2,0)=0),0,IF(O76="","saisir capacité",M76*U76*VLOOKUP(L76,Paramétrage!$C$6:$E$28,2,0))))</f>
        <v>0</v>
      </c>
      <c r="W76" s="351"/>
      <c r="X76" s="352">
        <f t="shared" si="23"/>
        <v>0</v>
      </c>
      <c r="Y76" s="141">
        <f>IF(L76="",0,IF(ISERROR(W76+V76*VLOOKUP(L76,Paramétrage!$C$6:$E$28,3,0))=TRUE,X76,W76+V76*VLOOKUP(L76,Paramétrage!$C$6:$E$28,3,0)))</f>
        <v>0</v>
      </c>
      <c r="Z76" s="474"/>
      <c r="AA76" s="475"/>
      <c r="AB76" s="476"/>
      <c r="AC76" s="106"/>
      <c r="AD76" s="90"/>
      <c r="AE76" s="80">
        <f t="shared" si="25"/>
        <v>0</v>
      </c>
      <c r="AF76" s="353">
        <f t="shared" si="24"/>
        <v>0</v>
      </c>
    </row>
    <row r="77" spans="1:32" hidden="1" x14ac:dyDescent="0.25">
      <c r="A77" s="523"/>
      <c r="B77" s="532"/>
      <c r="C77" s="525"/>
      <c r="D77" s="527"/>
      <c r="E77" s="528"/>
      <c r="F77" s="333"/>
      <c r="G77" s="341"/>
      <c r="H77" s="88"/>
      <c r="I77" s="105"/>
      <c r="J77" s="104"/>
      <c r="K77" s="87"/>
      <c r="L77" s="332"/>
      <c r="M77" s="99"/>
      <c r="N77" s="342"/>
      <c r="O77" s="343"/>
      <c r="P77" s="89"/>
      <c r="Q77" s="477"/>
      <c r="R77" s="475"/>
      <c r="S77" s="475"/>
      <c r="T77" s="478"/>
      <c r="U77" s="140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350">
        <f>IF(L77="",0,IF(OR(P77="Mut+ext",VLOOKUP(L77,Paramétrage!$C$6:$E$28,2,0)=0),0,IF(O77="","saisir capacité",M77*U77*VLOOKUP(L77,Paramétrage!$C$6:$E$28,2,0))))</f>
        <v>0</v>
      </c>
      <c r="W77" s="351"/>
      <c r="X77" s="352">
        <f t="shared" si="23"/>
        <v>0</v>
      </c>
      <c r="Y77" s="141">
        <f>IF(L77="",0,IF(ISERROR(W77+V77*VLOOKUP(L77,Paramétrage!$C$6:$E$28,3,0))=TRUE,X77,W77+V77*VLOOKUP(L77,Paramétrage!$C$6:$E$28,3,0)))</f>
        <v>0</v>
      </c>
      <c r="Z77" s="474"/>
      <c r="AA77" s="475"/>
      <c r="AB77" s="476"/>
      <c r="AC77" s="98"/>
      <c r="AD77" s="90"/>
      <c r="AE77" s="80">
        <f t="shared" si="25"/>
        <v>0</v>
      </c>
      <c r="AF77" s="353">
        <f t="shared" si="24"/>
        <v>0</v>
      </c>
    </row>
    <row r="78" spans="1:32" hidden="1" x14ac:dyDescent="0.25">
      <c r="A78" s="523"/>
      <c r="B78" s="532"/>
      <c r="C78" s="525"/>
      <c r="D78" s="527"/>
      <c r="E78" s="528"/>
      <c r="F78" s="333"/>
      <c r="G78" s="341"/>
      <c r="H78" s="88"/>
      <c r="I78" s="105"/>
      <c r="J78" s="104"/>
      <c r="K78" s="87"/>
      <c r="L78" s="332"/>
      <c r="M78" s="99"/>
      <c r="N78" s="355"/>
      <c r="O78" s="343"/>
      <c r="P78" s="89"/>
      <c r="Q78" s="477"/>
      <c r="R78" s="475"/>
      <c r="S78" s="475"/>
      <c r="T78" s="478"/>
      <c r="U78" s="140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350">
        <f>IF(L78="",0,IF(OR(P78="Mut+ext",VLOOKUP(L78,Paramétrage!$C$6:$E$28,2,0)=0),0,IF(O78="","saisir capacité",M78*U78*VLOOKUP(L78,Paramétrage!$C$6:$E$28,2,0))))</f>
        <v>0</v>
      </c>
      <c r="W78" s="351"/>
      <c r="X78" s="352">
        <f t="shared" si="23"/>
        <v>0</v>
      </c>
      <c r="Y78" s="141">
        <f>IF(L78="",0,IF(ISERROR(W78+V78*VLOOKUP(L78,Paramétrage!$C$6:$E$28,3,0))=TRUE,X78,W78+V78*VLOOKUP(L78,Paramétrage!$C$6:$E$28,3,0)))</f>
        <v>0</v>
      </c>
      <c r="Z78" s="474"/>
      <c r="AA78" s="475"/>
      <c r="AB78" s="476"/>
      <c r="AC78" s="98"/>
      <c r="AD78" s="90"/>
      <c r="AE78" s="80">
        <f t="shared" si="25"/>
        <v>0</v>
      </c>
      <c r="AF78" s="353">
        <f t="shared" si="24"/>
        <v>0</v>
      </c>
    </row>
    <row r="79" spans="1:32" hidden="1" x14ac:dyDescent="0.25">
      <c r="A79" s="523"/>
      <c r="B79" s="532"/>
      <c r="C79" s="525"/>
      <c r="D79" s="527"/>
      <c r="E79" s="528"/>
      <c r="F79" s="333"/>
      <c r="G79" s="341"/>
      <c r="H79" s="88"/>
      <c r="I79" s="105"/>
      <c r="J79" s="104"/>
      <c r="K79" s="87"/>
      <c r="L79" s="332"/>
      <c r="M79" s="99"/>
      <c r="N79" s="342"/>
      <c r="O79" s="343"/>
      <c r="P79" s="89"/>
      <c r="Q79" s="477"/>
      <c r="R79" s="475"/>
      <c r="S79" s="475"/>
      <c r="T79" s="478"/>
      <c r="U79" s="140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350">
        <f>IF(L79="",0,IF(OR(P79="Mut+ext",VLOOKUP(L79,Paramétrage!$C$6:$E$28,2,0)=0),0,IF(O79="","saisir capacité",M79*U79*VLOOKUP(L79,Paramétrage!$C$6:$E$28,2,0))))</f>
        <v>0</v>
      </c>
      <c r="W79" s="351"/>
      <c r="X79" s="352">
        <f t="shared" si="23"/>
        <v>0</v>
      </c>
      <c r="Y79" s="141">
        <f>IF(L79="",0,IF(ISERROR(W79+V79*VLOOKUP(L79,Paramétrage!$C$6:$E$28,3,0))=TRUE,X79,W79+V79*VLOOKUP(L79,Paramétrage!$C$6:$E$28,3,0)))</f>
        <v>0</v>
      </c>
      <c r="Z79" s="474"/>
      <c r="AA79" s="475"/>
      <c r="AB79" s="476"/>
      <c r="AC79" s="98"/>
      <c r="AD79" s="90"/>
      <c r="AE79" s="80">
        <f t="shared" si="25"/>
        <v>0</v>
      </c>
      <c r="AF79" s="353">
        <f t="shared" si="24"/>
        <v>0</v>
      </c>
    </row>
    <row r="80" spans="1:32" hidden="1" x14ac:dyDescent="0.25">
      <c r="A80" s="523"/>
      <c r="B80" s="532"/>
      <c r="C80" s="525"/>
      <c r="D80" s="527"/>
      <c r="E80" s="529"/>
      <c r="F80" s="333"/>
      <c r="G80" s="341"/>
      <c r="H80" s="88"/>
      <c r="I80" s="105"/>
      <c r="J80" s="104"/>
      <c r="K80" s="87"/>
      <c r="L80" s="332"/>
      <c r="M80" s="99"/>
      <c r="N80" s="349"/>
      <c r="O80" s="343"/>
      <c r="P80" s="89"/>
      <c r="Q80" s="477"/>
      <c r="R80" s="475"/>
      <c r="S80" s="475"/>
      <c r="T80" s="478"/>
      <c r="U80" s="140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350">
        <f>IF(L80="",0,IF(OR(P80="Mut+ext",VLOOKUP(L80,Paramétrage!$C$6:$E$28,2,0)=0),0,IF(O80="","saisir capacité",M80*U80*VLOOKUP(L80,Paramétrage!$C$6:$E$28,2,0))))</f>
        <v>0</v>
      </c>
      <c r="W80" s="351"/>
      <c r="X80" s="352">
        <f t="shared" si="23"/>
        <v>0</v>
      </c>
      <c r="Y80" s="141">
        <f>IF(L80="",0,IF(ISERROR(W80+V80*VLOOKUP(L80,Paramétrage!$C$6:$E$28,3,0))=TRUE,X80,W80+V80*VLOOKUP(L80,Paramétrage!$C$6:$E$28,3,0)))</f>
        <v>0</v>
      </c>
      <c r="Z80" s="474"/>
      <c r="AA80" s="475"/>
      <c r="AB80" s="476"/>
      <c r="AC80" s="98"/>
      <c r="AD80" s="90"/>
      <c r="AE80" s="80">
        <f t="shared" si="25"/>
        <v>0</v>
      </c>
      <c r="AF80" s="353">
        <f t="shared" si="24"/>
        <v>0</v>
      </c>
    </row>
    <row r="81" spans="1:42" ht="16.2" thickBot="1" x14ac:dyDescent="0.3">
      <c r="A81" s="523"/>
      <c r="B81" s="533"/>
      <c r="C81" s="526"/>
      <c r="D81" s="405"/>
      <c r="E81" s="406"/>
      <c r="F81" s="406"/>
      <c r="G81" s="405"/>
      <c r="H81" s="299"/>
      <c r="I81" s="300"/>
      <c r="J81" s="301"/>
      <c r="K81" s="302"/>
      <c r="L81" s="407"/>
      <c r="M81" s="137">
        <f>AE81</f>
        <v>25</v>
      </c>
      <c r="N81" s="408"/>
      <c r="O81" s="408"/>
      <c r="P81" s="303"/>
      <c r="Q81" s="304"/>
      <c r="R81" s="304"/>
      <c r="S81" s="304"/>
      <c r="T81" s="305"/>
      <c r="U81" s="192"/>
      <c r="V81" s="368">
        <f>SUM(V73:V80)</f>
        <v>0</v>
      </c>
      <c r="W81" s="366">
        <f>SUM(W73:W80)</f>
        <v>0</v>
      </c>
      <c r="X81" s="369">
        <f t="shared" ref="X81" si="26">V81+W81</f>
        <v>0</v>
      </c>
      <c r="Y81" s="138">
        <f>SUM(Y73:Y80)</f>
        <v>0</v>
      </c>
      <c r="Z81" s="193"/>
      <c r="AA81" s="194"/>
      <c r="AB81" s="139"/>
      <c r="AC81" s="195"/>
      <c r="AD81" s="196"/>
      <c r="AE81" s="197">
        <f>SUM(AE73:AE80)</f>
        <v>25</v>
      </c>
      <c r="AF81" s="198">
        <f>SUM(AF73:AF80)</f>
        <v>1750</v>
      </c>
      <c r="AH81" s="515" t="s">
        <v>142</v>
      </c>
      <c r="AI81" s="515" t="s">
        <v>70</v>
      </c>
      <c r="AJ81" s="515" t="s">
        <v>13</v>
      </c>
      <c r="AK81" s="515" t="s">
        <v>73</v>
      </c>
      <c r="AL81" s="515" t="s">
        <v>74</v>
      </c>
      <c r="AM81" s="515" t="s">
        <v>75</v>
      </c>
      <c r="AN81" s="515" t="s">
        <v>76</v>
      </c>
      <c r="AO81" s="547" t="s">
        <v>143</v>
      </c>
      <c r="AP81" s="548"/>
    </row>
    <row r="82" spans="1:42" ht="16.2" thickBot="1" x14ac:dyDescent="0.3">
      <c r="A82" s="524"/>
      <c r="B82" s="145" t="s">
        <v>233</v>
      </c>
      <c r="C82" s="146"/>
      <c r="D82" s="146"/>
      <c r="E82" s="199">
        <f>E17+E26+E35+E44+E64+E73+E53</f>
        <v>30</v>
      </c>
      <c r="F82" s="147"/>
      <c r="G82" s="146"/>
      <c r="H82" s="146"/>
      <c r="I82" s="152"/>
      <c r="J82" s="146"/>
      <c r="K82" s="146"/>
      <c r="L82" s="148"/>
      <c r="M82" s="149">
        <f>M81+M72+M52+M43+M63+M34+M25</f>
        <v>240.71428571428572</v>
      </c>
      <c r="N82" s="150"/>
      <c r="O82" s="146"/>
      <c r="P82" s="200"/>
      <c r="Q82" s="150"/>
      <c r="R82" s="150"/>
      <c r="S82" s="150"/>
      <c r="T82" s="151"/>
      <c r="U82" s="152"/>
      <c r="V82" s="152">
        <f>V25+V34+V43+V52+V63+V72+V81</f>
        <v>268</v>
      </c>
      <c r="W82" s="153">
        <f>W25+W34+W43+W52+W63+W72+W81</f>
        <v>0</v>
      </c>
      <c r="X82" s="153">
        <f>X25+X34+X43+X52+X63+X72+X81</f>
        <v>268</v>
      </c>
      <c r="Y82" s="154">
        <f>Y25+Y34+Y43+Y52+Y63+Y72+Y81</f>
        <v>301</v>
      </c>
      <c r="Z82" s="201"/>
      <c r="AA82" s="202"/>
      <c r="AB82" s="155"/>
      <c r="AC82" s="202"/>
      <c r="AD82" s="203"/>
      <c r="AE82" s="204">
        <f>SUM(AE17:AE81)/2</f>
        <v>240.71428571428569</v>
      </c>
      <c r="AF82" s="205">
        <f t="shared" ref="AF82" si="27">SUM(AF17:AF72)</f>
        <v>27120</v>
      </c>
      <c r="AH82" s="515"/>
      <c r="AI82" s="515"/>
      <c r="AJ82" s="515"/>
      <c r="AK82" s="515"/>
      <c r="AL82" s="515"/>
      <c r="AM82" s="515"/>
      <c r="AN82" s="515"/>
      <c r="AO82" s="37" t="s">
        <v>40</v>
      </c>
      <c r="AP82" s="36" t="s">
        <v>145</v>
      </c>
    </row>
    <row r="83" spans="1:42" ht="14.7" customHeight="1" x14ac:dyDescent="0.25">
      <c r="A83" s="557" t="s">
        <v>234</v>
      </c>
      <c r="B83" s="471" t="s">
        <v>86</v>
      </c>
      <c r="C83" s="525" t="s">
        <v>235</v>
      </c>
      <c r="D83" s="527" t="s">
        <v>148</v>
      </c>
      <c r="E83" s="528">
        <v>5</v>
      </c>
      <c r="F83" s="334" t="s">
        <v>236</v>
      </c>
      <c r="G83" s="341" t="s">
        <v>16</v>
      </c>
      <c r="H83" s="86" t="s">
        <v>192</v>
      </c>
      <c r="I83" s="105">
        <v>18</v>
      </c>
      <c r="J83" s="124" t="s">
        <v>91</v>
      </c>
      <c r="K83" s="87"/>
      <c r="L83" s="332" t="s">
        <v>92</v>
      </c>
      <c r="M83" s="100">
        <v>20</v>
      </c>
      <c r="N83" s="342">
        <v>50</v>
      </c>
      <c r="O83" s="343">
        <v>25</v>
      </c>
      <c r="P83" s="92"/>
      <c r="Q83" s="477"/>
      <c r="R83" s="475"/>
      <c r="S83" s="475"/>
      <c r="T83" s="478"/>
      <c r="U83" s="143">
        <f>IF(OR(O83="",L83=Paramétrage!$C$10,L83=Paramétrage!$C$13,L83=Paramétrage!$C$16,L83=Paramétrage!$C$19,L83=Paramétrage!$C$23,L83=Paramétrage!$C$26,AND(L83&lt;&gt;Paramétrage!$C$9,P83="Mut+ext")),"",ROUNDUP(N83/O83,0))</f>
        <v>2</v>
      </c>
      <c r="V83" s="371">
        <f>IF(L83="",0,IF(OR(P83="Mut+ext",VLOOKUP(L83,Paramétrage!$C$6:$E$28,2,0)=0),0,IF(O83="","saisir capacité",M83*U83*VLOOKUP(L83,Paramétrage!$C$6:$E$28,2,0))))</f>
        <v>40</v>
      </c>
      <c r="W83" s="351"/>
      <c r="X83" s="372">
        <f t="shared" ref="X83:X90" si="28">IF(ISERROR(V83+W83)=TRUE,V83,V83+W83)</f>
        <v>40</v>
      </c>
      <c r="Y83" s="144">
        <f>IF(L83="",0,IF(ISERROR(W83+V83*VLOOKUP(L83,Paramétrage!$C$6:$E$28,3,0))=TRUE,X83,W83+V83*VLOOKUP(L83,Paramétrage!$C$6:$E$28,3,0)))</f>
        <v>40</v>
      </c>
      <c r="Z83" s="474"/>
      <c r="AA83" s="475"/>
      <c r="AB83" s="476"/>
      <c r="AC83" s="125" t="s">
        <v>193</v>
      </c>
      <c r="AD83" s="90" t="s">
        <v>94</v>
      </c>
      <c r="AE83" s="81">
        <f>IF(F83="",0,IF(J83="",0,IF(SUMIF($F$83:$F$90,F83,$N$83:$N$90)=0,0,IF(K83="",AF83/SUMIF($F$83:$F$90,F83,$N$83:$N$90),AF83/(SUMIF($F$83:$F$90,F83,$N$83:$N$90)/K83)))))</f>
        <v>14.285714285714286</v>
      </c>
      <c r="AF83" s="347">
        <f t="shared" ref="AF83:AF90" si="29">M83*N83</f>
        <v>1000</v>
      </c>
      <c r="AH83" s="34"/>
      <c r="AI83" s="13"/>
      <c r="AJ83" s="21"/>
      <c r="AK83" s="373"/>
      <c r="AL83" s="374"/>
      <c r="AM83" s="373"/>
      <c r="AN83" s="373"/>
      <c r="AO83" s="34"/>
      <c r="AP83" s="13"/>
    </row>
    <row r="84" spans="1:42" x14ac:dyDescent="0.25">
      <c r="A84" s="558"/>
      <c r="B84" s="472"/>
      <c r="C84" s="525"/>
      <c r="D84" s="527"/>
      <c r="E84" s="528"/>
      <c r="F84" s="334" t="s">
        <v>236</v>
      </c>
      <c r="G84" s="348" t="s">
        <v>16</v>
      </c>
      <c r="H84" s="86" t="s">
        <v>192</v>
      </c>
      <c r="I84" s="105"/>
      <c r="J84" s="104" t="s">
        <v>91</v>
      </c>
      <c r="K84" s="87"/>
      <c r="L84" s="332" t="s">
        <v>92</v>
      </c>
      <c r="M84" s="99">
        <v>20</v>
      </c>
      <c r="N84" s="349">
        <v>20</v>
      </c>
      <c r="O84" s="343"/>
      <c r="P84" s="89" t="s">
        <v>95</v>
      </c>
      <c r="Q84" s="477" t="s">
        <v>194</v>
      </c>
      <c r="R84" s="475"/>
      <c r="S84" s="475"/>
      <c r="T84" s="478"/>
      <c r="U84" s="1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371">
        <f>IF(L84="",0,IF(OR(P84="Mut+ext",VLOOKUP(L84,Paramétrage!$C$6:$E$28,2,0)=0),0,IF(O84="","saisir capacité",M84*U84*VLOOKUP(L84,Paramétrage!$C$6:$E$28,2,0))))</f>
        <v>0</v>
      </c>
      <c r="W84" s="351"/>
      <c r="X84" s="372">
        <f t="shared" si="28"/>
        <v>0</v>
      </c>
      <c r="Y84" s="144">
        <f>IF(L84="",0,IF(ISERROR(W84+V84*VLOOKUP(L84,Paramétrage!$C$6:$E$28,3,0))=TRUE,X84,W84+V84*VLOOKUP(L84,Paramétrage!$C$6:$E$28,3,0)))</f>
        <v>0</v>
      </c>
      <c r="Z84" s="474"/>
      <c r="AA84" s="475"/>
      <c r="AB84" s="476"/>
      <c r="AC84" s="98"/>
      <c r="AD84" s="90"/>
      <c r="AE84" s="81">
        <f t="shared" ref="AE84:AE90" si="30">IF(F84="",0,IF(J84="",0,IF(SUMIF($F$83:$F$90,F84,$N$83:$N$90)=0,0,IF(K84="",AF84/SUMIF($F$83:$F$90,F84,$N$83:$N$90),AF84/(SUMIF($F$83:$F$90,F84,$N$83:$N$90)/K84)))))</f>
        <v>5.7142857142857144</v>
      </c>
      <c r="AF84" s="353">
        <f t="shared" si="29"/>
        <v>400</v>
      </c>
      <c r="AH84" s="34"/>
      <c r="AI84" s="13"/>
      <c r="AJ84" s="21"/>
      <c r="AK84" s="373"/>
      <c r="AL84" s="374"/>
      <c r="AM84" s="373"/>
      <c r="AN84" s="373"/>
      <c r="AO84" s="34"/>
      <c r="AP84" s="13"/>
    </row>
    <row r="85" spans="1:42" x14ac:dyDescent="0.25">
      <c r="A85" s="558"/>
      <c r="B85" s="472"/>
      <c r="C85" s="525"/>
      <c r="D85" s="527"/>
      <c r="E85" s="528"/>
      <c r="F85" s="333" t="s">
        <v>237</v>
      </c>
      <c r="G85" s="348" t="s">
        <v>16</v>
      </c>
      <c r="H85" s="88" t="s">
        <v>196</v>
      </c>
      <c r="I85" s="105">
        <v>18</v>
      </c>
      <c r="J85" s="104" t="s">
        <v>91</v>
      </c>
      <c r="K85" s="87"/>
      <c r="L85" s="332" t="s">
        <v>92</v>
      </c>
      <c r="M85" s="99">
        <v>22</v>
      </c>
      <c r="N85" s="342">
        <v>50</v>
      </c>
      <c r="O85" s="343">
        <v>25</v>
      </c>
      <c r="P85" s="89"/>
      <c r="Q85" s="477"/>
      <c r="R85" s="475"/>
      <c r="S85" s="475"/>
      <c r="T85" s="478"/>
      <c r="U85" s="143">
        <f>IF(OR(O85="",L85=Paramétrage!$C$10,L85=Paramétrage!$C$13,L85=Paramétrage!$C$16,L85=Paramétrage!$C$19,L85=Paramétrage!$C$23,L85=Paramétrage!$C$26,AND(L85&lt;&gt;Paramétrage!$C$9,P85="Mut+ext")),"",ROUNDUP(N85/O85,0))</f>
        <v>2</v>
      </c>
      <c r="V85" s="371">
        <f>IF(L85="",0,IF(OR(P85="Mut+ext",VLOOKUP(L85,Paramétrage!$C$6:$E$28,2,0)=0),0,IF(O85="","saisir capacité",M85*U85*VLOOKUP(L85,Paramétrage!$C$6:$E$28,2,0))))</f>
        <v>44</v>
      </c>
      <c r="W85" s="351"/>
      <c r="X85" s="372">
        <f t="shared" si="28"/>
        <v>44</v>
      </c>
      <c r="Y85" s="144">
        <f>IF(L85="",0,IF(ISERROR(W85+V85*VLOOKUP(L85,Paramétrage!$C$6:$E$28,3,0))=TRUE,X85,W85+V85*VLOOKUP(L85,Paramétrage!$C$6:$E$28,3,0)))</f>
        <v>44</v>
      </c>
      <c r="Z85" s="474"/>
      <c r="AA85" s="475"/>
      <c r="AB85" s="476"/>
      <c r="AC85" s="125" t="s">
        <v>193</v>
      </c>
      <c r="AD85" s="90" t="s">
        <v>94</v>
      </c>
      <c r="AE85" s="81">
        <f t="shared" si="30"/>
        <v>14.666666666666666</v>
      </c>
      <c r="AF85" s="353">
        <f t="shared" si="29"/>
        <v>1100</v>
      </c>
      <c r="AH85" s="34"/>
      <c r="AI85" s="13"/>
      <c r="AJ85" s="21"/>
      <c r="AK85" s="373"/>
      <c r="AL85" s="374"/>
      <c r="AM85" s="373"/>
      <c r="AN85" s="373"/>
      <c r="AO85" s="34"/>
      <c r="AP85" s="13"/>
    </row>
    <row r="86" spans="1:42" x14ac:dyDescent="0.25">
      <c r="A86" s="558"/>
      <c r="B86" s="472"/>
      <c r="C86" s="525"/>
      <c r="D86" s="527"/>
      <c r="E86" s="528"/>
      <c r="F86" s="333" t="s">
        <v>237</v>
      </c>
      <c r="G86" s="348" t="s">
        <v>16</v>
      </c>
      <c r="H86" s="88" t="s">
        <v>196</v>
      </c>
      <c r="I86" s="105"/>
      <c r="J86" s="104" t="s">
        <v>91</v>
      </c>
      <c r="K86" s="87"/>
      <c r="L86" s="332" t="s">
        <v>92</v>
      </c>
      <c r="M86" s="99">
        <v>22</v>
      </c>
      <c r="N86" s="349">
        <v>25</v>
      </c>
      <c r="O86" s="343"/>
      <c r="P86" s="89" t="s">
        <v>95</v>
      </c>
      <c r="Q86" s="477" t="s">
        <v>194</v>
      </c>
      <c r="R86" s="475"/>
      <c r="S86" s="475"/>
      <c r="T86" s="478"/>
      <c r="U86" s="143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371">
        <f>IF(L86="",0,IF(OR(P86="Mut+ext",VLOOKUP(L86,Paramétrage!$C$6:$E$28,2,0)=0),0,IF(O86="","saisir capacité",M86*U86*VLOOKUP(L86,Paramétrage!$C$6:$E$28,2,0))))</f>
        <v>0</v>
      </c>
      <c r="W86" s="351"/>
      <c r="X86" s="372">
        <f t="shared" si="28"/>
        <v>0</v>
      </c>
      <c r="Y86" s="144">
        <f>IF(L86="",0,IF(ISERROR(W86+V86*VLOOKUP(L86,Paramétrage!$C$6:$E$28,3,0))=TRUE,X86,W86+V86*VLOOKUP(L86,Paramétrage!$C$6:$E$28,3,0)))</f>
        <v>0</v>
      </c>
      <c r="Z86" s="474"/>
      <c r="AA86" s="475"/>
      <c r="AB86" s="476"/>
      <c r="AC86" s="98"/>
      <c r="AD86" s="90"/>
      <c r="AE86" s="81">
        <f t="shared" si="30"/>
        <v>7.333333333333333</v>
      </c>
      <c r="AF86" s="353">
        <f t="shared" si="29"/>
        <v>550</v>
      </c>
      <c r="AH86" s="34"/>
      <c r="AI86" s="13"/>
      <c r="AJ86" s="21"/>
      <c r="AK86" s="373"/>
      <c r="AL86" s="374"/>
      <c r="AM86" s="373"/>
      <c r="AN86" s="373"/>
      <c r="AO86" s="34"/>
      <c r="AP86" s="13"/>
    </row>
    <row r="87" spans="1:42" x14ac:dyDescent="0.25">
      <c r="A87" s="558"/>
      <c r="B87" s="472"/>
      <c r="C87" s="525"/>
      <c r="D87" s="527"/>
      <c r="E87" s="528"/>
      <c r="F87" s="335" t="s">
        <v>238</v>
      </c>
      <c r="G87" s="341" t="s">
        <v>16</v>
      </c>
      <c r="H87" s="86" t="s">
        <v>202</v>
      </c>
      <c r="I87" s="105">
        <v>18</v>
      </c>
      <c r="J87" s="104" t="s">
        <v>91</v>
      </c>
      <c r="K87" s="87"/>
      <c r="L87" s="332" t="s">
        <v>92</v>
      </c>
      <c r="M87" s="99">
        <v>18</v>
      </c>
      <c r="N87" s="342">
        <v>50</v>
      </c>
      <c r="O87" s="343">
        <v>25</v>
      </c>
      <c r="P87" s="89"/>
      <c r="Q87" s="477"/>
      <c r="R87" s="475"/>
      <c r="S87" s="475"/>
      <c r="T87" s="478"/>
      <c r="U87" s="143">
        <f>IF(OR(O87="",L87=Paramétrage!$C$10,L87=Paramétrage!$C$13,L87=Paramétrage!$C$16,L87=Paramétrage!$C$19,L87=Paramétrage!$C$23,L87=Paramétrage!$C$26,AND(L87&lt;&gt;Paramétrage!$C$9,P87="Mut+ext")),"",ROUNDUP(N87/O87,0))</f>
        <v>2</v>
      </c>
      <c r="V87" s="371">
        <f>IF(L87="",0,IF(OR(P87="Mut+ext",VLOOKUP(L87,Paramétrage!$C$6:$E$28,2,0)=0),0,IF(O87="","saisir capacité",M87*U87*VLOOKUP(L87,Paramétrage!$C$6:$E$28,2,0))))</f>
        <v>36</v>
      </c>
      <c r="W87" s="351"/>
      <c r="X87" s="372">
        <f t="shared" si="28"/>
        <v>36</v>
      </c>
      <c r="Y87" s="144">
        <f>IF(L87="",0,IF(ISERROR(W87+V87*VLOOKUP(L87,Paramétrage!$C$6:$E$28,3,0))=TRUE,X87,W87+V87*VLOOKUP(L87,Paramétrage!$C$6:$E$28,3,0)))</f>
        <v>36</v>
      </c>
      <c r="Z87" s="474"/>
      <c r="AA87" s="475"/>
      <c r="AB87" s="476"/>
      <c r="AC87" s="125" t="s">
        <v>193</v>
      </c>
      <c r="AD87" s="90" t="s">
        <v>94</v>
      </c>
      <c r="AE87" s="81">
        <f t="shared" si="30"/>
        <v>12.857142857142858</v>
      </c>
      <c r="AF87" s="353">
        <f t="shared" si="29"/>
        <v>900</v>
      </c>
      <c r="AH87" s="34"/>
      <c r="AI87" s="13"/>
      <c r="AJ87" s="21"/>
      <c r="AK87" s="373"/>
      <c r="AL87" s="374"/>
      <c r="AM87" s="373"/>
      <c r="AN87" s="373"/>
      <c r="AO87" s="34"/>
      <c r="AP87" s="13"/>
    </row>
    <row r="88" spans="1:42" x14ac:dyDescent="0.25">
      <c r="A88" s="558"/>
      <c r="B88" s="472"/>
      <c r="C88" s="525"/>
      <c r="D88" s="527"/>
      <c r="E88" s="528"/>
      <c r="F88" s="335" t="s">
        <v>238</v>
      </c>
      <c r="G88" s="341" t="s">
        <v>16</v>
      </c>
      <c r="H88" s="414" t="s">
        <v>517</v>
      </c>
      <c r="I88" s="105"/>
      <c r="J88" s="104" t="s">
        <v>91</v>
      </c>
      <c r="K88" s="87"/>
      <c r="L88" s="332" t="s">
        <v>92</v>
      </c>
      <c r="M88" s="99">
        <v>18</v>
      </c>
      <c r="N88" s="349">
        <v>20</v>
      </c>
      <c r="O88" s="343"/>
      <c r="P88" s="89" t="s">
        <v>95</v>
      </c>
      <c r="Q88" s="477" t="s">
        <v>194</v>
      </c>
      <c r="R88" s="475"/>
      <c r="S88" s="475"/>
      <c r="T88" s="478"/>
      <c r="U88" s="143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371">
        <f>IF(L88="",0,IF(OR(P88="Mut+ext",VLOOKUP(L88,Paramétrage!$C$6:$E$28,2,0)=0),0,IF(O88="","saisir capacité",M88*U88*VLOOKUP(L88,Paramétrage!$C$6:$E$28,2,0))))</f>
        <v>0</v>
      </c>
      <c r="W88" s="351"/>
      <c r="X88" s="372">
        <f t="shared" si="28"/>
        <v>0</v>
      </c>
      <c r="Y88" s="144">
        <f>IF(L88="",0,IF(ISERROR(W88+V88*VLOOKUP(L88,Paramétrage!$C$6:$E$28,3,0))=TRUE,X88,W88+V88*VLOOKUP(L88,Paramétrage!$C$6:$E$28,3,0)))</f>
        <v>0</v>
      </c>
      <c r="Z88" s="474"/>
      <c r="AA88" s="475"/>
      <c r="AB88" s="476"/>
      <c r="AC88" s="98"/>
      <c r="AD88" s="90"/>
      <c r="AE88" s="81">
        <f t="shared" si="30"/>
        <v>5.1428571428571432</v>
      </c>
      <c r="AF88" s="353">
        <f t="shared" si="29"/>
        <v>360</v>
      </c>
      <c r="AH88" s="34"/>
      <c r="AI88" s="13"/>
      <c r="AJ88" s="21"/>
      <c r="AK88" s="373"/>
      <c r="AL88" s="374"/>
      <c r="AM88" s="373"/>
      <c r="AN88" s="373"/>
      <c r="AO88" s="34"/>
      <c r="AP88" s="13"/>
    </row>
    <row r="89" spans="1:42" x14ac:dyDescent="0.25">
      <c r="A89" s="558"/>
      <c r="B89" s="472"/>
      <c r="C89" s="525"/>
      <c r="D89" s="527"/>
      <c r="E89" s="528"/>
      <c r="F89" s="333"/>
      <c r="G89" s="341"/>
      <c r="H89" s="86"/>
      <c r="I89" s="105"/>
      <c r="J89" s="104"/>
      <c r="K89" s="87"/>
      <c r="L89" s="332"/>
      <c r="M89" s="99"/>
      <c r="N89" s="349"/>
      <c r="O89" s="343"/>
      <c r="P89" s="89"/>
      <c r="Q89" s="477"/>
      <c r="R89" s="475"/>
      <c r="S89" s="475"/>
      <c r="T89" s="478"/>
      <c r="U89" s="143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371">
        <f>IF(L89="",0,IF(OR(P89="Mut+ext",VLOOKUP(L89,Paramétrage!$C$6:$E$28,2,0)=0),0,IF(O89="","saisir capacité",M89*U89*VLOOKUP(L89,Paramétrage!$C$6:$E$28,2,0))))</f>
        <v>0</v>
      </c>
      <c r="W89" s="351"/>
      <c r="X89" s="372">
        <f t="shared" si="28"/>
        <v>0</v>
      </c>
      <c r="Y89" s="144">
        <f>IF(L89="",0,IF(ISERROR(W89+V89*VLOOKUP(L89,Paramétrage!$C$6:$E$28,3,0))=TRUE,X89,W89+V89*VLOOKUP(L89,Paramétrage!$C$6:$E$28,3,0)))</f>
        <v>0</v>
      </c>
      <c r="Z89" s="474"/>
      <c r="AA89" s="475"/>
      <c r="AB89" s="476"/>
      <c r="AC89" s="98"/>
      <c r="AD89" s="90"/>
      <c r="AE89" s="81">
        <f t="shared" si="30"/>
        <v>0</v>
      </c>
      <c r="AF89" s="353">
        <f t="shared" si="29"/>
        <v>0</v>
      </c>
      <c r="AH89" s="34"/>
      <c r="AI89" s="13"/>
      <c r="AJ89" s="21"/>
      <c r="AK89" s="373"/>
      <c r="AL89" s="374"/>
      <c r="AM89" s="373"/>
      <c r="AN89" s="373"/>
      <c r="AO89" s="34"/>
      <c r="AP89" s="13"/>
    </row>
    <row r="90" spans="1:42" x14ac:dyDescent="0.25">
      <c r="A90" s="558"/>
      <c r="B90" s="472"/>
      <c r="C90" s="525"/>
      <c r="D90" s="527"/>
      <c r="E90" s="529"/>
      <c r="F90" s="333"/>
      <c r="G90" s="341"/>
      <c r="H90" s="86"/>
      <c r="I90" s="105"/>
      <c r="J90" s="104"/>
      <c r="K90" s="87"/>
      <c r="L90" s="332"/>
      <c r="M90" s="99"/>
      <c r="N90" s="349"/>
      <c r="O90" s="343"/>
      <c r="P90" s="89"/>
      <c r="Q90" s="477"/>
      <c r="R90" s="475"/>
      <c r="S90" s="475"/>
      <c r="T90" s="478"/>
      <c r="U90" s="143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371">
        <f>IF(L90="",0,IF(OR(P90="Mut+ext",VLOOKUP(L90,Paramétrage!$C$6:$E$28,2,0)=0),0,IF(O90="","saisir capacité",M90*U90*VLOOKUP(L90,Paramétrage!$C$6:$E$28,2,0))))</f>
        <v>0</v>
      </c>
      <c r="W90" s="351"/>
      <c r="X90" s="372">
        <f t="shared" si="28"/>
        <v>0</v>
      </c>
      <c r="Y90" s="144">
        <f>IF(L90="",0,IF(ISERROR(W90+V90*VLOOKUP(L90,Paramétrage!$C$6:$E$28,3,0))=TRUE,X90,W90+V90*VLOOKUP(L90,Paramétrage!$C$6:$E$28,3,0)))</f>
        <v>0</v>
      </c>
      <c r="Z90" s="474"/>
      <c r="AA90" s="475"/>
      <c r="AB90" s="476"/>
      <c r="AC90" s="98"/>
      <c r="AD90" s="90"/>
      <c r="AE90" s="81">
        <f t="shared" si="30"/>
        <v>0</v>
      </c>
      <c r="AF90" s="353">
        <f t="shared" si="29"/>
        <v>0</v>
      </c>
      <c r="AH90" s="34"/>
      <c r="AI90" s="13"/>
      <c r="AJ90" s="21"/>
      <c r="AK90" s="373"/>
      <c r="AL90" s="374"/>
      <c r="AM90" s="373"/>
      <c r="AN90" s="373"/>
      <c r="AO90" s="34"/>
      <c r="AP90" s="13"/>
    </row>
    <row r="91" spans="1:42" x14ac:dyDescent="0.25">
      <c r="A91" s="558"/>
      <c r="B91" s="472"/>
      <c r="C91" s="525"/>
      <c r="D91" s="375"/>
      <c r="E91" s="375"/>
      <c r="F91" s="376"/>
      <c r="G91" s="377"/>
      <c r="H91" s="282"/>
      <c r="I91" s="276"/>
      <c r="J91" s="277"/>
      <c r="K91" s="278"/>
      <c r="L91" s="378"/>
      <c r="M91" s="135">
        <f>AE91</f>
        <v>60.000000000000007</v>
      </c>
      <c r="N91" s="379"/>
      <c r="O91" s="379"/>
      <c r="P91" s="279"/>
      <c r="Q91" s="280"/>
      <c r="R91" s="280"/>
      <c r="S91" s="280"/>
      <c r="T91" s="281"/>
      <c r="U91" s="223"/>
      <c r="V91" s="380">
        <f>SUM(V83:V90)</f>
        <v>120</v>
      </c>
      <c r="W91" s="381">
        <f>SUM(W83:W90)</f>
        <v>0</v>
      </c>
      <c r="X91" s="382">
        <f t="shared" ref="X91:X100" si="31">V91+W91</f>
        <v>120</v>
      </c>
      <c r="Y91" s="136">
        <f>SUM(Y83:Y90)</f>
        <v>120</v>
      </c>
      <c r="Z91" s="224"/>
      <c r="AA91" s="225"/>
      <c r="AB91" s="226"/>
      <c r="AC91" s="227"/>
      <c r="AD91" s="228"/>
      <c r="AE91" s="229">
        <f>SUM(AE83:AE90)</f>
        <v>60.000000000000007</v>
      </c>
      <c r="AF91" s="230">
        <f>SUM(AF83:AF90)</f>
        <v>4310</v>
      </c>
    </row>
    <row r="92" spans="1:42" ht="15.45" customHeight="1" x14ac:dyDescent="0.25">
      <c r="A92" s="558"/>
      <c r="B92" s="472"/>
      <c r="C92" s="525" t="s">
        <v>239</v>
      </c>
      <c r="D92" s="527" t="s">
        <v>240</v>
      </c>
      <c r="E92" s="528">
        <v>4</v>
      </c>
      <c r="F92" s="334" t="s">
        <v>241</v>
      </c>
      <c r="G92" s="341" t="s">
        <v>16</v>
      </c>
      <c r="H92" s="86" t="s">
        <v>102</v>
      </c>
      <c r="I92" s="105">
        <v>18</v>
      </c>
      <c r="J92" s="104" t="s">
        <v>91</v>
      </c>
      <c r="K92" s="87"/>
      <c r="L92" s="332" t="s">
        <v>112</v>
      </c>
      <c r="M92" s="99">
        <v>22</v>
      </c>
      <c r="N92" s="342">
        <v>50</v>
      </c>
      <c r="O92" s="343">
        <v>300</v>
      </c>
      <c r="P92" s="92"/>
      <c r="Q92" s="477"/>
      <c r="R92" s="475"/>
      <c r="S92" s="475"/>
      <c r="T92" s="478"/>
      <c r="U92" s="143">
        <f>IF(OR(O92="",L92=Paramétrage!$C$10,L92=Paramétrage!$C$13,L92=Paramétrage!$C$16,L92=Paramétrage!$C$19,L92=Paramétrage!$C$23,L92=Paramétrage!$C$26,AND(L92&lt;&gt;Paramétrage!$C$9,P92="Mut+ext")),"",ROUNDUP(N92/O92,0))</f>
        <v>1</v>
      </c>
      <c r="V92" s="371">
        <f>IF(L92="",0,IF(OR(P92="Mut+ext",VLOOKUP(L92,Paramétrage!$C$6:$E$28,2,0)=0),0,IF(O92="","saisir capacité",M92*U92*VLOOKUP(L92,Paramétrage!$C$6:$E$28,2,0))))</f>
        <v>22</v>
      </c>
      <c r="W92" s="351"/>
      <c r="X92" s="372">
        <f t="shared" ref="X92:X99" si="32">IF(ISERROR(V92+W92)=TRUE,V92,V92+W92)</f>
        <v>22</v>
      </c>
      <c r="Y92" s="144">
        <f>IF(L92="",0,IF(ISERROR(W92+V92*VLOOKUP(L92,Paramétrage!$C$6:$E$28,3,0))=TRUE,X92,W92+V92*VLOOKUP(L92,Paramétrage!$C$6:$E$28,3,0)))</f>
        <v>33</v>
      </c>
      <c r="Z92" s="474"/>
      <c r="AA92" s="475"/>
      <c r="AB92" s="476"/>
      <c r="AC92" s="98" t="s">
        <v>242</v>
      </c>
      <c r="AD92" s="91" t="s">
        <v>243</v>
      </c>
      <c r="AE92" s="81">
        <f>IF(F92="",0,IF(J92="",0,IF(SUMIF($F$92:$F$99,F92,$N$92:$N$99)=0,0,IF(K92="",AF92/SUMIF($F$92:$F$99,F92,$N$92:$N$99),AF92/(SUMIF($F$92:$F$99,F92,$N$92:$N$99)/K92)))))</f>
        <v>15.714285714285714</v>
      </c>
      <c r="AF92" s="347">
        <f t="shared" ref="AF92:AF99" si="33">M92*N92</f>
        <v>1100</v>
      </c>
      <c r="AH92" s="34"/>
      <c r="AI92" s="13"/>
      <c r="AJ92" s="21"/>
      <c r="AK92" s="373"/>
      <c r="AL92" s="374"/>
      <c r="AM92" s="373"/>
      <c r="AN92" s="373"/>
      <c r="AO92" s="34"/>
      <c r="AP92" s="13"/>
    </row>
    <row r="93" spans="1:42" x14ac:dyDescent="0.25">
      <c r="A93" s="558"/>
      <c r="B93" s="472"/>
      <c r="C93" s="525"/>
      <c r="D93" s="527"/>
      <c r="E93" s="528"/>
      <c r="F93" s="334" t="s">
        <v>241</v>
      </c>
      <c r="G93" s="341" t="s">
        <v>16</v>
      </c>
      <c r="H93" s="414" t="s">
        <v>516</v>
      </c>
      <c r="I93" s="105"/>
      <c r="J93" s="104" t="s">
        <v>91</v>
      </c>
      <c r="K93" s="87"/>
      <c r="L93" s="332" t="s">
        <v>112</v>
      </c>
      <c r="M93" s="99">
        <v>22</v>
      </c>
      <c r="N93" s="349">
        <v>20</v>
      </c>
      <c r="O93" s="343"/>
      <c r="P93" s="89" t="s">
        <v>95</v>
      </c>
      <c r="Q93" s="477" t="s">
        <v>194</v>
      </c>
      <c r="R93" s="475"/>
      <c r="S93" s="475"/>
      <c r="T93" s="478"/>
      <c r="U93" s="143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371">
        <f>IF(L93="",0,IF(OR(P93="Mut+ext",VLOOKUP(L93,Paramétrage!$C$6:$E$28,2,0)=0),0,IF(O93="","saisir capacité",M93*U93*VLOOKUP(L93,Paramétrage!$C$6:$E$28,2,0))))</f>
        <v>0</v>
      </c>
      <c r="W93" s="351"/>
      <c r="X93" s="372">
        <f t="shared" si="32"/>
        <v>0</v>
      </c>
      <c r="Y93" s="144">
        <f>IF(L93="",0,IF(ISERROR(W93+V93*VLOOKUP(L93,Paramétrage!$C$6:$E$28,3,0))=TRUE,X93,W93+V93*VLOOKUP(L93,Paramétrage!$C$6:$E$28,3,0)))</f>
        <v>0</v>
      </c>
      <c r="Z93" s="474"/>
      <c r="AA93" s="475"/>
      <c r="AB93" s="476"/>
      <c r="AC93" s="98"/>
      <c r="AD93" s="90"/>
      <c r="AE93" s="81">
        <f t="shared" ref="AE93:AE99" si="34">IF(F93="",0,IF(J93="",0,IF(SUMIF($F$92:$F$99,F93,$N$92:$N$99)=0,0,IF(K93="",AF93/SUMIF($F$92:$F$99,F93,$N$92:$N$99),AF93/(SUMIF($F$92:$F$99,F93,$N$92:$N$99)/K93)))))</f>
        <v>6.2857142857142856</v>
      </c>
      <c r="AF93" s="353">
        <f t="shared" si="33"/>
        <v>440</v>
      </c>
      <c r="AH93" s="34"/>
      <c r="AI93" s="13"/>
      <c r="AJ93" s="21"/>
      <c r="AK93" s="373"/>
      <c r="AL93" s="374"/>
      <c r="AM93" s="373"/>
      <c r="AN93" s="373"/>
      <c r="AO93" s="34"/>
      <c r="AP93" s="13"/>
    </row>
    <row r="94" spans="1:42" x14ac:dyDescent="0.25">
      <c r="A94" s="558"/>
      <c r="B94" s="472"/>
      <c r="C94" s="525"/>
      <c r="D94" s="527"/>
      <c r="E94" s="528"/>
      <c r="F94" s="333" t="s">
        <v>244</v>
      </c>
      <c r="G94" s="341" t="s">
        <v>16</v>
      </c>
      <c r="H94" s="86" t="s">
        <v>245</v>
      </c>
      <c r="I94" s="105">
        <v>18</v>
      </c>
      <c r="J94" s="104" t="s">
        <v>91</v>
      </c>
      <c r="K94" s="87"/>
      <c r="L94" s="332" t="s">
        <v>112</v>
      </c>
      <c r="M94" s="99">
        <v>20</v>
      </c>
      <c r="N94" s="349">
        <v>70</v>
      </c>
      <c r="O94" s="343">
        <v>300</v>
      </c>
      <c r="P94" s="89"/>
      <c r="Q94" s="477"/>
      <c r="R94" s="475"/>
      <c r="S94" s="475"/>
      <c r="T94" s="478"/>
      <c r="U94" s="143">
        <f>IF(OR(O94="",L94=Paramétrage!$C$10,L94=Paramétrage!$C$13,L94=Paramétrage!$C$16,L94=Paramétrage!$C$19,L94=Paramétrage!$C$23,L94=Paramétrage!$C$26,AND(L94&lt;&gt;Paramétrage!$C$9,P94="Mut+ext")),"",ROUNDUP(N94/O94,0))</f>
        <v>1</v>
      </c>
      <c r="V94" s="371">
        <f>IF(L94="",0,IF(OR(P94="Mut+ext",VLOOKUP(L94,Paramétrage!$C$6:$E$28,2,0)=0),0,IF(O94="","saisir capacité",M94*U94*VLOOKUP(L94,Paramétrage!$C$6:$E$28,2,0))))</f>
        <v>20</v>
      </c>
      <c r="W94" s="351"/>
      <c r="X94" s="372">
        <f t="shared" si="32"/>
        <v>20</v>
      </c>
      <c r="Y94" s="144">
        <f>IF(L94="",0,IF(ISERROR(W94+V94*VLOOKUP(L94,Paramétrage!$C$6:$E$28,3,0))=TRUE,X94,W94+V94*VLOOKUP(L94,Paramétrage!$C$6:$E$28,3,0)))</f>
        <v>30</v>
      </c>
      <c r="Z94" s="474"/>
      <c r="AA94" s="475"/>
      <c r="AB94" s="476"/>
      <c r="AC94" s="98" t="s">
        <v>242</v>
      </c>
      <c r="AD94" s="91" t="s">
        <v>243</v>
      </c>
      <c r="AE94" s="81">
        <f t="shared" si="34"/>
        <v>20</v>
      </c>
      <c r="AF94" s="353">
        <f t="shared" si="33"/>
        <v>1400</v>
      </c>
      <c r="AH94" s="34"/>
      <c r="AI94" s="13"/>
      <c r="AJ94" s="21"/>
      <c r="AK94" s="373"/>
      <c r="AL94" s="374"/>
      <c r="AM94" s="373"/>
      <c r="AN94" s="373"/>
      <c r="AO94" s="34"/>
      <c r="AP94" s="13"/>
    </row>
    <row r="95" spans="1:42" x14ac:dyDescent="0.25">
      <c r="A95" s="558"/>
      <c r="B95" s="472"/>
      <c r="C95" s="525"/>
      <c r="D95" s="527"/>
      <c r="E95" s="528"/>
      <c r="F95" s="333"/>
      <c r="G95" s="341"/>
      <c r="H95" s="86"/>
      <c r="I95" s="105"/>
      <c r="J95" s="104"/>
      <c r="K95" s="87"/>
      <c r="L95" s="332"/>
      <c r="M95" s="99"/>
      <c r="N95" s="349"/>
      <c r="O95" s="343"/>
      <c r="P95" s="89"/>
      <c r="Q95" s="477"/>
      <c r="R95" s="475"/>
      <c r="S95" s="475"/>
      <c r="T95" s="478"/>
      <c r="U95" s="143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371">
        <f>IF(L95="",0,IF(OR(P95="Mut+ext",VLOOKUP(L95,Paramétrage!$C$6:$E$28,2,0)=0),0,IF(O95="","saisir capacité",M95*U95*VLOOKUP(L95,Paramétrage!$C$6:$E$28,2,0))))</f>
        <v>0</v>
      </c>
      <c r="W95" s="351"/>
      <c r="X95" s="372">
        <f t="shared" si="32"/>
        <v>0</v>
      </c>
      <c r="Y95" s="144">
        <f>IF(L95="",0,IF(ISERROR(W95+V95*VLOOKUP(L95,Paramétrage!$C$6:$E$28,3,0))=TRUE,X95,W95+V95*VLOOKUP(L95,Paramétrage!$C$6:$E$28,3,0)))</f>
        <v>0</v>
      </c>
      <c r="Z95" s="474"/>
      <c r="AA95" s="475"/>
      <c r="AB95" s="476"/>
      <c r="AC95" s="98"/>
      <c r="AD95" s="90"/>
      <c r="AE95" s="81">
        <f t="shared" si="34"/>
        <v>0</v>
      </c>
      <c r="AF95" s="353">
        <f t="shared" si="33"/>
        <v>0</v>
      </c>
      <c r="AH95" s="34"/>
      <c r="AI95" s="13"/>
      <c r="AJ95" s="21"/>
      <c r="AK95" s="373"/>
      <c r="AL95" s="374"/>
      <c r="AM95" s="373"/>
      <c r="AN95" s="373"/>
      <c r="AO95" s="34"/>
      <c r="AP95" s="13"/>
    </row>
    <row r="96" spans="1:42" x14ac:dyDescent="0.25">
      <c r="A96" s="558"/>
      <c r="B96" s="472"/>
      <c r="C96" s="525"/>
      <c r="D96" s="527"/>
      <c r="E96" s="528"/>
      <c r="F96" s="335"/>
      <c r="G96" s="341"/>
      <c r="H96" s="86"/>
      <c r="I96" s="105"/>
      <c r="J96" s="104"/>
      <c r="K96" s="87"/>
      <c r="L96" s="332"/>
      <c r="M96" s="99"/>
      <c r="N96" s="349"/>
      <c r="O96" s="343"/>
      <c r="P96" s="89"/>
      <c r="Q96" s="477"/>
      <c r="R96" s="475"/>
      <c r="S96" s="475"/>
      <c r="T96" s="478"/>
      <c r="U96" s="143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371">
        <f>IF(L96="",0,IF(OR(P96="Mut+ext",VLOOKUP(L96,Paramétrage!$C$6:$E$28,2,0)=0),0,IF(O96="","saisir capacité",M96*U96*VLOOKUP(L96,Paramétrage!$C$6:$E$28,2,0))))</f>
        <v>0</v>
      </c>
      <c r="W96" s="351"/>
      <c r="X96" s="372">
        <f t="shared" si="32"/>
        <v>0</v>
      </c>
      <c r="Y96" s="144">
        <f>IF(L96="",0,IF(ISERROR(W96+V96*VLOOKUP(L96,Paramétrage!$C$6:$E$28,3,0))=TRUE,X96,W96+V96*VLOOKUP(L96,Paramétrage!$C$6:$E$28,3,0)))</f>
        <v>0</v>
      </c>
      <c r="Z96" s="474"/>
      <c r="AA96" s="475"/>
      <c r="AB96" s="476"/>
      <c r="AC96" s="98"/>
      <c r="AD96" s="90"/>
      <c r="AE96" s="81">
        <f t="shared" si="34"/>
        <v>0</v>
      </c>
      <c r="AF96" s="353">
        <f t="shared" si="33"/>
        <v>0</v>
      </c>
      <c r="AH96" s="34"/>
      <c r="AI96" s="13"/>
      <c r="AJ96" s="21"/>
      <c r="AK96" s="373"/>
      <c r="AL96" s="374"/>
      <c r="AM96" s="373"/>
      <c r="AN96" s="373"/>
      <c r="AO96" s="34"/>
      <c r="AP96" s="13"/>
    </row>
    <row r="97" spans="1:42" x14ac:dyDescent="0.25">
      <c r="A97" s="558"/>
      <c r="B97" s="472"/>
      <c r="C97" s="525"/>
      <c r="D97" s="527"/>
      <c r="E97" s="528"/>
      <c r="F97" s="333"/>
      <c r="G97" s="341"/>
      <c r="H97" s="86"/>
      <c r="I97" s="105"/>
      <c r="J97" s="104"/>
      <c r="K97" s="87"/>
      <c r="L97" s="332"/>
      <c r="M97" s="99"/>
      <c r="N97" s="349"/>
      <c r="O97" s="343"/>
      <c r="P97" s="89"/>
      <c r="Q97" s="477"/>
      <c r="R97" s="475"/>
      <c r="S97" s="475"/>
      <c r="T97" s="478"/>
      <c r="U97" s="143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371">
        <f>IF(L97="",0,IF(OR(P97="Mut+ext",VLOOKUP(L97,Paramétrage!$C$6:$E$28,2,0)=0),0,IF(O97="","saisir capacité",M97*U97*VLOOKUP(L97,Paramétrage!$C$6:$E$28,2,0))))</f>
        <v>0</v>
      </c>
      <c r="W97" s="351"/>
      <c r="X97" s="372">
        <f t="shared" si="32"/>
        <v>0</v>
      </c>
      <c r="Y97" s="144">
        <f>IF(L97="",0,IF(ISERROR(W97+V97*VLOOKUP(L97,Paramétrage!$C$6:$E$28,3,0))=TRUE,X97,W97+V97*VLOOKUP(L97,Paramétrage!$C$6:$E$28,3,0)))</f>
        <v>0</v>
      </c>
      <c r="Z97" s="474"/>
      <c r="AA97" s="475"/>
      <c r="AB97" s="476"/>
      <c r="AC97" s="98"/>
      <c r="AD97" s="90"/>
      <c r="AE97" s="81">
        <f t="shared" si="34"/>
        <v>0</v>
      </c>
      <c r="AF97" s="353">
        <f t="shared" si="33"/>
        <v>0</v>
      </c>
      <c r="AH97" s="34"/>
      <c r="AI97" s="13"/>
      <c r="AJ97" s="21"/>
      <c r="AK97" s="373"/>
      <c r="AL97" s="374"/>
      <c r="AM97" s="373"/>
      <c r="AN97" s="373"/>
      <c r="AO97" s="34"/>
      <c r="AP97" s="13"/>
    </row>
    <row r="98" spans="1:42" x14ac:dyDescent="0.25">
      <c r="A98" s="558"/>
      <c r="B98" s="472"/>
      <c r="C98" s="525"/>
      <c r="D98" s="527"/>
      <c r="E98" s="528"/>
      <c r="F98" s="333"/>
      <c r="G98" s="341"/>
      <c r="H98" s="86"/>
      <c r="I98" s="105"/>
      <c r="J98" s="104"/>
      <c r="K98" s="87"/>
      <c r="L98" s="332"/>
      <c r="M98" s="99"/>
      <c r="N98" s="349"/>
      <c r="O98" s="343"/>
      <c r="P98" s="89"/>
      <c r="Q98" s="477"/>
      <c r="R98" s="475"/>
      <c r="S98" s="475"/>
      <c r="T98" s="478"/>
      <c r="U98" s="143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371">
        <f>IF(L98="",0,IF(OR(P98="Mut+ext",VLOOKUP(L98,Paramétrage!$C$6:$E$28,2,0)=0),0,IF(O98="","saisir capacité",M98*U98*VLOOKUP(L98,Paramétrage!$C$6:$E$28,2,0))))</f>
        <v>0</v>
      </c>
      <c r="W98" s="351"/>
      <c r="X98" s="372">
        <f t="shared" si="32"/>
        <v>0</v>
      </c>
      <c r="Y98" s="144">
        <f>IF(L98="",0,IF(ISERROR(W98+V98*VLOOKUP(L98,Paramétrage!$C$6:$E$28,3,0))=TRUE,X98,W98+V98*VLOOKUP(L98,Paramétrage!$C$6:$E$28,3,0)))</f>
        <v>0</v>
      </c>
      <c r="Z98" s="474"/>
      <c r="AA98" s="475"/>
      <c r="AB98" s="476"/>
      <c r="AC98" s="98"/>
      <c r="AD98" s="90"/>
      <c r="AE98" s="81">
        <f t="shared" si="34"/>
        <v>0</v>
      </c>
      <c r="AF98" s="353">
        <f t="shared" si="33"/>
        <v>0</v>
      </c>
      <c r="AH98" s="34"/>
      <c r="AI98" s="13"/>
      <c r="AJ98" s="21"/>
      <c r="AK98" s="373"/>
      <c r="AL98" s="374"/>
      <c r="AM98" s="373"/>
      <c r="AN98" s="373"/>
      <c r="AO98" s="34"/>
      <c r="AP98" s="13"/>
    </row>
    <row r="99" spans="1:42" x14ac:dyDescent="0.25">
      <c r="A99" s="558"/>
      <c r="B99" s="472"/>
      <c r="C99" s="525"/>
      <c r="D99" s="527"/>
      <c r="E99" s="529"/>
      <c r="F99" s="333"/>
      <c r="G99" s="341"/>
      <c r="H99" s="86"/>
      <c r="I99" s="105"/>
      <c r="J99" s="104"/>
      <c r="K99" s="87"/>
      <c r="L99" s="332"/>
      <c r="M99" s="99"/>
      <c r="N99" s="349"/>
      <c r="O99" s="343"/>
      <c r="P99" s="89"/>
      <c r="Q99" s="477"/>
      <c r="R99" s="475"/>
      <c r="S99" s="475"/>
      <c r="T99" s="478"/>
      <c r="U99" s="143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371">
        <f>IF(L99="",0,IF(OR(P99="Mut+ext",VLOOKUP(L99,Paramétrage!$C$6:$E$28,2,0)=0),0,IF(O99="","saisir capacité",M99*U99*VLOOKUP(L99,Paramétrage!$C$6:$E$28,2,0))))</f>
        <v>0</v>
      </c>
      <c r="W99" s="351"/>
      <c r="X99" s="372">
        <f t="shared" si="32"/>
        <v>0</v>
      </c>
      <c r="Y99" s="144">
        <f>IF(L99="",0,IF(ISERROR(W99+V99*VLOOKUP(L99,Paramétrage!$C$6:$E$28,3,0))=TRUE,X99,W99+V99*VLOOKUP(L99,Paramétrage!$C$6:$E$28,3,0)))</f>
        <v>0</v>
      </c>
      <c r="Z99" s="474"/>
      <c r="AA99" s="475"/>
      <c r="AB99" s="476"/>
      <c r="AC99" s="98"/>
      <c r="AD99" s="90"/>
      <c r="AE99" s="81">
        <f t="shared" si="34"/>
        <v>0</v>
      </c>
      <c r="AF99" s="353">
        <f t="shared" si="33"/>
        <v>0</v>
      </c>
      <c r="AH99" s="34"/>
      <c r="AI99" s="13"/>
      <c r="AJ99" s="21"/>
      <c r="AK99" s="373"/>
      <c r="AL99" s="374"/>
      <c r="AM99" s="373"/>
      <c r="AN99" s="373"/>
      <c r="AO99" s="34"/>
      <c r="AP99" s="13"/>
    </row>
    <row r="100" spans="1:42" x14ac:dyDescent="0.25">
      <c r="A100" s="558"/>
      <c r="B100" s="472"/>
      <c r="C100" s="525"/>
      <c r="D100" s="375"/>
      <c r="E100" s="375"/>
      <c r="F100" s="376"/>
      <c r="G100" s="377"/>
      <c r="H100" s="282"/>
      <c r="I100" s="283"/>
      <c r="J100" s="277"/>
      <c r="K100" s="278"/>
      <c r="L100" s="378"/>
      <c r="M100" s="135">
        <f>AE100</f>
        <v>42</v>
      </c>
      <c r="N100" s="379"/>
      <c r="O100" s="379"/>
      <c r="P100" s="279"/>
      <c r="Q100" s="280"/>
      <c r="R100" s="280"/>
      <c r="S100" s="280"/>
      <c r="T100" s="281"/>
      <c r="U100" s="223"/>
      <c r="V100" s="380">
        <f>SUM(V92:V99)</f>
        <v>42</v>
      </c>
      <c r="W100" s="381">
        <f>SUM(W92:W99)</f>
        <v>0</v>
      </c>
      <c r="X100" s="382">
        <f t="shared" si="31"/>
        <v>42</v>
      </c>
      <c r="Y100" s="136">
        <f>SUM(Y92:Y99)</f>
        <v>63</v>
      </c>
      <c r="Z100" s="224"/>
      <c r="AA100" s="225"/>
      <c r="AB100" s="226"/>
      <c r="AC100" s="227"/>
      <c r="AD100" s="228"/>
      <c r="AE100" s="229">
        <f>SUM(AE92:AE99)</f>
        <v>42</v>
      </c>
      <c r="AF100" s="230">
        <f>SUM(AF92:AF99)</f>
        <v>2940</v>
      </c>
    </row>
    <row r="101" spans="1:42" ht="15.45" customHeight="1" x14ac:dyDescent="0.25">
      <c r="A101" s="558"/>
      <c r="B101" s="472"/>
      <c r="C101" s="525" t="s">
        <v>246</v>
      </c>
      <c r="D101" s="530" t="s">
        <v>247</v>
      </c>
      <c r="E101" s="528">
        <v>5</v>
      </c>
      <c r="F101" s="334" t="s">
        <v>248</v>
      </c>
      <c r="G101" s="341" t="s">
        <v>16</v>
      </c>
      <c r="H101" s="86" t="s">
        <v>249</v>
      </c>
      <c r="I101" s="105"/>
      <c r="J101" s="104" t="s">
        <v>91</v>
      </c>
      <c r="K101" s="87"/>
      <c r="L101" s="332" t="s">
        <v>112</v>
      </c>
      <c r="M101" s="99">
        <v>22</v>
      </c>
      <c r="N101" s="349">
        <v>70</v>
      </c>
      <c r="O101" s="343">
        <v>300</v>
      </c>
      <c r="P101" s="92"/>
      <c r="Q101" s="477"/>
      <c r="R101" s="475"/>
      <c r="S101" s="475"/>
      <c r="T101" s="478"/>
      <c r="U101" s="143">
        <f>IF(OR(O101="",L101=Paramétrage!$C$10,L101=Paramétrage!$C$13,L101=Paramétrage!$C$16,L101=Paramétrage!$C$19,L101=Paramétrage!$C$23,L101=Paramétrage!$C$26,AND(L101&lt;&gt;Paramétrage!$C$9,P101="Mut+ext")),"",ROUNDUP(N101/O101,0))</f>
        <v>1</v>
      </c>
      <c r="V101" s="371">
        <f>IF(L101="",0,IF(OR(P101="Mut+ext",VLOOKUP(L101,Paramétrage!$C$6:$E$28,2,0)=0),0,IF(O101="","saisir capacité",M101*U101*VLOOKUP(L101,Paramétrage!$C$6:$E$28,2,0))))</f>
        <v>22</v>
      </c>
      <c r="W101" s="351"/>
      <c r="X101" s="372">
        <f t="shared" ref="X101:X108" si="35">IF(ISERROR(V101+W101)=TRUE,V101,V101+W101)</f>
        <v>22</v>
      </c>
      <c r="Y101" s="144">
        <f>IF(L101="",0,IF(ISERROR(W101+V101*VLOOKUP(L101,Paramétrage!$C$6:$E$28,3,0))=TRUE,X101,W101+V101*VLOOKUP(L101,Paramétrage!$C$6:$E$28,3,0)))</f>
        <v>33</v>
      </c>
      <c r="Z101" s="474"/>
      <c r="AA101" s="475"/>
      <c r="AB101" s="476"/>
      <c r="AC101" s="98" t="s">
        <v>206</v>
      </c>
      <c r="AD101" s="90" t="s">
        <v>207</v>
      </c>
      <c r="AE101" s="81">
        <f>IF(F101="",0,IF(J101="",0,IF(SUMIF($F$101:$F$108,F101,$N$101:$N$108)=0,0,IF(K101="",AF101/SUMIF($F$101:$F$108,F101,$N$101:$N$108),AF101/(SUMIF($F$101:$F$108,F101,$N$101:$N$108)/K101)))))</f>
        <v>22</v>
      </c>
      <c r="AF101" s="347">
        <f t="shared" ref="AF101:AF108" si="36">M101*N101</f>
        <v>1540</v>
      </c>
      <c r="AH101" s="34"/>
      <c r="AI101" s="13"/>
      <c r="AJ101" s="21"/>
      <c r="AK101" s="373"/>
      <c r="AL101" s="374"/>
      <c r="AM101" s="373"/>
      <c r="AN101" s="373"/>
      <c r="AO101" s="34"/>
      <c r="AP101" s="13"/>
    </row>
    <row r="102" spans="1:42" x14ac:dyDescent="0.25">
      <c r="A102" s="558"/>
      <c r="B102" s="472"/>
      <c r="C102" s="525"/>
      <c r="D102" s="528"/>
      <c r="E102" s="528"/>
      <c r="F102" s="333" t="s">
        <v>250</v>
      </c>
      <c r="G102" s="341" t="s">
        <v>16</v>
      </c>
      <c r="H102" s="86" t="s">
        <v>251</v>
      </c>
      <c r="I102" s="105"/>
      <c r="J102" s="104" t="s">
        <v>91</v>
      </c>
      <c r="K102" s="87"/>
      <c r="L102" s="332" t="s">
        <v>112</v>
      </c>
      <c r="M102" s="99">
        <v>22</v>
      </c>
      <c r="N102" s="349">
        <v>70</v>
      </c>
      <c r="O102" s="343">
        <v>300</v>
      </c>
      <c r="P102" s="89"/>
      <c r="Q102" s="477"/>
      <c r="R102" s="475"/>
      <c r="S102" s="475"/>
      <c r="T102" s="478"/>
      <c r="U102" s="143">
        <f>IF(OR(O102="",L102=Paramétrage!$C$10,L102=Paramétrage!$C$13,L102=Paramétrage!$C$16,L102=Paramétrage!$C$19,L102=Paramétrage!$C$23,L102=Paramétrage!$C$26,AND(L102&lt;&gt;Paramétrage!$C$9,P102="Mut+ext")),"",ROUNDUP(N102/O102,0))</f>
        <v>1</v>
      </c>
      <c r="V102" s="371">
        <f>IF(L102="",0,IF(OR(P102="Mut+ext",VLOOKUP(L102,Paramétrage!$C$6:$E$28,2,0)=0),0,IF(O102="","saisir capacité",M102*U102*VLOOKUP(L102,Paramétrage!$C$6:$E$28,2,0))))</f>
        <v>22</v>
      </c>
      <c r="W102" s="351"/>
      <c r="X102" s="372">
        <f t="shared" si="35"/>
        <v>22</v>
      </c>
      <c r="Y102" s="144">
        <f>IF(L102="",0,IF(ISERROR(W102+V102*VLOOKUP(L102,Paramétrage!$C$6:$E$28,3,0))=TRUE,X102,W102+V102*VLOOKUP(L102,Paramétrage!$C$6:$E$28,3,0)))</f>
        <v>33</v>
      </c>
      <c r="Z102" s="474"/>
      <c r="AA102" s="475"/>
      <c r="AB102" s="476"/>
      <c r="AC102" s="98" t="s">
        <v>206</v>
      </c>
      <c r="AD102" s="90" t="s">
        <v>207</v>
      </c>
      <c r="AE102" s="81">
        <f t="shared" ref="AE102:AE108" si="37">IF(F102="",0,IF(J102="",0,IF(SUMIF($F$101:$F$108,F102,$N$101:$N$108)=0,0,IF(K102="",AF102/SUMIF($F$101:$F$108,F102,$N$101:$N$108),AF102/(SUMIF($F$101:$F$108,F102,$N$101:$N$108)/K102)))))</f>
        <v>22</v>
      </c>
      <c r="AF102" s="353">
        <f t="shared" si="36"/>
        <v>1540</v>
      </c>
      <c r="AH102" s="34"/>
      <c r="AI102" s="13"/>
      <c r="AJ102" s="21"/>
      <c r="AK102" s="373"/>
      <c r="AL102" s="374"/>
      <c r="AM102" s="373"/>
      <c r="AN102" s="373"/>
      <c r="AO102" s="34"/>
      <c r="AP102" s="13"/>
    </row>
    <row r="103" spans="1:42" x14ac:dyDescent="0.25">
      <c r="A103" s="558"/>
      <c r="B103" s="472"/>
      <c r="C103" s="525"/>
      <c r="D103" s="528"/>
      <c r="E103" s="528"/>
      <c r="F103" s="333" t="s">
        <v>252</v>
      </c>
      <c r="G103" s="341" t="s">
        <v>16</v>
      </c>
      <c r="H103" s="86" t="s">
        <v>253</v>
      </c>
      <c r="I103" s="105"/>
      <c r="J103" s="104" t="s">
        <v>91</v>
      </c>
      <c r="K103" s="87"/>
      <c r="L103" s="332" t="s">
        <v>112</v>
      </c>
      <c r="M103" s="99">
        <v>16</v>
      </c>
      <c r="N103" s="349">
        <v>70</v>
      </c>
      <c r="O103" s="343">
        <v>300</v>
      </c>
      <c r="P103" s="89"/>
      <c r="Q103" s="477"/>
      <c r="R103" s="475"/>
      <c r="S103" s="475"/>
      <c r="T103" s="478"/>
      <c r="U103" s="143">
        <f>IF(OR(O103="",L103=Paramétrage!$C$10,L103=Paramétrage!$C$13,L103=Paramétrage!$C$16,L103=Paramétrage!$C$19,L103=Paramétrage!$C$23,L103=Paramétrage!$C$26,AND(L103&lt;&gt;Paramétrage!$C$9,P103="Mut+ext")),"",ROUNDUP(N103/O103,0))</f>
        <v>1</v>
      </c>
      <c r="V103" s="371">
        <f>IF(L103="",0,IF(OR(P103="Mut+ext",VLOOKUP(L103,Paramétrage!$C$6:$E$28,2,0)=0),0,IF(O103="","saisir capacité",M103*U103*VLOOKUP(L103,Paramétrage!$C$6:$E$28,2,0))))</f>
        <v>16</v>
      </c>
      <c r="W103" s="351"/>
      <c r="X103" s="372">
        <f t="shared" si="35"/>
        <v>16</v>
      </c>
      <c r="Y103" s="144">
        <f>IF(L103="",0,IF(ISERROR(W103+V103*VLOOKUP(L103,Paramétrage!$C$6:$E$28,3,0))=TRUE,X103,W103+V103*VLOOKUP(L103,Paramétrage!$C$6:$E$28,3,0)))</f>
        <v>24</v>
      </c>
      <c r="Z103" s="474"/>
      <c r="AA103" s="475"/>
      <c r="AB103" s="476"/>
      <c r="AC103" s="98" t="s">
        <v>206</v>
      </c>
      <c r="AD103" s="90" t="s">
        <v>207</v>
      </c>
      <c r="AE103" s="81">
        <f t="shared" si="37"/>
        <v>16</v>
      </c>
      <c r="AF103" s="353">
        <f t="shared" si="36"/>
        <v>1120</v>
      </c>
      <c r="AH103" s="34"/>
      <c r="AI103" s="13"/>
      <c r="AJ103" s="21"/>
      <c r="AK103" s="373"/>
      <c r="AL103" s="374"/>
      <c r="AM103" s="373"/>
      <c r="AN103" s="373"/>
      <c r="AO103" s="34"/>
      <c r="AP103" s="13"/>
    </row>
    <row r="104" spans="1:42" x14ac:dyDescent="0.25">
      <c r="A104" s="558"/>
      <c r="B104" s="472"/>
      <c r="C104" s="525"/>
      <c r="D104" s="528"/>
      <c r="E104" s="528"/>
      <c r="F104" s="335"/>
      <c r="G104" s="341"/>
      <c r="H104" s="86"/>
      <c r="I104" s="105"/>
      <c r="J104" s="104"/>
      <c r="K104" s="87"/>
      <c r="L104" s="332"/>
      <c r="M104" s="99"/>
      <c r="N104" s="349"/>
      <c r="O104" s="343"/>
      <c r="P104" s="89"/>
      <c r="Q104" s="477"/>
      <c r="R104" s="475"/>
      <c r="S104" s="475"/>
      <c r="T104" s="478"/>
      <c r="U104" s="143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71">
        <f>IF(L104="",0,IF(OR(P104="Mut+ext",VLOOKUP(L104,Paramétrage!$C$6:$E$28,2,0)=0),0,IF(O104="","saisir capacité",M104*U104*VLOOKUP(L104,Paramétrage!$C$6:$E$28,2,0))))</f>
        <v>0</v>
      </c>
      <c r="W104" s="351"/>
      <c r="X104" s="372">
        <f t="shared" si="35"/>
        <v>0</v>
      </c>
      <c r="Y104" s="144">
        <f>IF(L104="",0,IF(ISERROR(W104+V104*VLOOKUP(L104,Paramétrage!$C$6:$E$28,3,0))=TRUE,X104,W104+V104*VLOOKUP(L104,Paramétrage!$C$6:$E$28,3,0)))</f>
        <v>0</v>
      </c>
      <c r="Z104" s="474"/>
      <c r="AA104" s="475"/>
      <c r="AB104" s="476"/>
      <c r="AC104" s="98"/>
      <c r="AD104" s="90"/>
      <c r="AE104" s="81">
        <f t="shared" si="37"/>
        <v>0</v>
      </c>
      <c r="AF104" s="353">
        <f t="shared" si="36"/>
        <v>0</v>
      </c>
      <c r="AH104" s="34"/>
      <c r="AI104" s="13"/>
      <c r="AJ104" s="21"/>
      <c r="AK104" s="373"/>
      <c r="AL104" s="374"/>
      <c r="AM104" s="373"/>
      <c r="AN104" s="373"/>
      <c r="AO104" s="34"/>
      <c r="AP104" s="13"/>
    </row>
    <row r="105" spans="1:42" x14ac:dyDescent="0.25">
      <c r="A105" s="558"/>
      <c r="B105" s="472"/>
      <c r="C105" s="525"/>
      <c r="D105" s="528"/>
      <c r="E105" s="528"/>
      <c r="F105" s="333"/>
      <c r="G105" s="341"/>
      <c r="H105" s="86"/>
      <c r="I105" s="105"/>
      <c r="J105" s="104"/>
      <c r="K105" s="87"/>
      <c r="L105" s="332"/>
      <c r="M105" s="99"/>
      <c r="N105" s="349"/>
      <c r="O105" s="343"/>
      <c r="P105" s="89"/>
      <c r="Q105" s="477"/>
      <c r="R105" s="475"/>
      <c r="S105" s="475"/>
      <c r="T105" s="478"/>
      <c r="U105" s="143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71">
        <f>IF(L105="",0,IF(OR(P105="Mut+ext",VLOOKUP(L105,Paramétrage!$C$6:$E$28,2,0)=0),0,IF(O105="","saisir capacité",M105*U105*VLOOKUP(L105,Paramétrage!$C$6:$E$28,2,0))))</f>
        <v>0</v>
      </c>
      <c r="W105" s="351"/>
      <c r="X105" s="372">
        <f t="shared" si="35"/>
        <v>0</v>
      </c>
      <c r="Y105" s="144">
        <f>IF(L105="",0,IF(ISERROR(W105+V105*VLOOKUP(L105,Paramétrage!$C$6:$E$28,3,0))=TRUE,X105,W105+V105*VLOOKUP(L105,Paramétrage!$C$6:$E$28,3,0)))</f>
        <v>0</v>
      </c>
      <c r="Z105" s="474"/>
      <c r="AA105" s="475"/>
      <c r="AB105" s="476"/>
      <c r="AC105" s="98"/>
      <c r="AD105" s="90"/>
      <c r="AE105" s="81">
        <f>IF(F105="",0,IF(J105="",0,IF(SUMIF($F$101:$F$108,F105,$N$101:$N$108)=0,0,IF(K105="",AF105/SUMIF($F$101:$F$108,F105,$N$101:$N$108),AF105/(SUMIF($F$101:$F$108,F105,$N$101:$N$108)/K105)))))</f>
        <v>0</v>
      </c>
      <c r="AF105" s="353">
        <f t="shared" si="36"/>
        <v>0</v>
      </c>
      <c r="AH105" s="34"/>
      <c r="AI105" s="13"/>
      <c r="AJ105" s="21"/>
      <c r="AK105" s="373"/>
      <c r="AL105" s="374"/>
      <c r="AM105" s="373"/>
      <c r="AN105" s="373"/>
      <c r="AO105" s="34"/>
      <c r="AP105" s="13"/>
    </row>
    <row r="106" spans="1:42" x14ac:dyDescent="0.25">
      <c r="A106" s="558"/>
      <c r="B106" s="472"/>
      <c r="C106" s="525"/>
      <c r="D106" s="528"/>
      <c r="E106" s="528"/>
      <c r="F106" s="333"/>
      <c r="G106" s="341"/>
      <c r="H106" s="86"/>
      <c r="I106" s="105"/>
      <c r="J106" s="104"/>
      <c r="K106" s="87"/>
      <c r="L106" s="332"/>
      <c r="M106" s="99"/>
      <c r="N106" s="349"/>
      <c r="O106" s="343"/>
      <c r="P106" s="89"/>
      <c r="Q106" s="477"/>
      <c r="R106" s="475"/>
      <c r="S106" s="475"/>
      <c r="T106" s="478"/>
      <c r="U106" s="143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71">
        <f>IF(L106="",0,IF(OR(P106="Mut+ext",VLOOKUP(L106,Paramétrage!$C$6:$E$28,2,0)=0),0,IF(O106="","saisir capacité",M106*U106*VLOOKUP(L106,Paramétrage!$C$6:$E$28,2,0))))</f>
        <v>0</v>
      </c>
      <c r="W106" s="351"/>
      <c r="X106" s="372">
        <f t="shared" si="35"/>
        <v>0</v>
      </c>
      <c r="Y106" s="144">
        <f>IF(L106="",0,IF(ISERROR(W106+V106*VLOOKUP(L106,Paramétrage!$C$6:$E$28,3,0))=TRUE,X106,W106+V106*VLOOKUP(L106,Paramétrage!$C$6:$E$28,3,0)))</f>
        <v>0</v>
      </c>
      <c r="Z106" s="474"/>
      <c r="AA106" s="475"/>
      <c r="AB106" s="476"/>
      <c r="AC106" s="98"/>
      <c r="AD106" s="90"/>
      <c r="AE106" s="81">
        <f t="shared" si="37"/>
        <v>0</v>
      </c>
      <c r="AF106" s="353">
        <f t="shared" si="36"/>
        <v>0</v>
      </c>
      <c r="AH106" s="34"/>
      <c r="AI106" s="13"/>
      <c r="AJ106" s="21"/>
      <c r="AK106" s="373"/>
      <c r="AL106" s="374"/>
      <c r="AM106" s="373"/>
      <c r="AN106" s="373"/>
      <c r="AO106" s="34"/>
      <c r="AP106" s="13"/>
    </row>
    <row r="107" spans="1:42" x14ac:dyDescent="0.25">
      <c r="A107" s="558"/>
      <c r="B107" s="472"/>
      <c r="C107" s="525"/>
      <c r="D107" s="528"/>
      <c r="E107" s="528"/>
      <c r="F107" s="333"/>
      <c r="G107" s="341"/>
      <c r="H107" s="86"/>
      <c r="I107" s="105"/>
      <c r="J107" s="104"/>
      <c r="K107" s="87"/>
      <c r="L107" s="332"/>
      <c r="M107" s="99"/>
      <c r="N107" s="349"/>
      <c r="O107" s="343"/>
      <c r="P107" s="89"/>
      <c r="Q107" s="477"/>
      <c r="R107" s="475"/>
      <c r="S107" s="475"/>
      <c r="T107" s="478"/>
      <c r="U107" s="143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71">
        <f>IF(L107="",0,IF(OR(P107="Mut+ext",VLOOKUP(L107,Paramétrage!$C$6:$E$28,2,0)=0),0,IF(O107="","saisir capacité",M107*U107*VLOOKUP(L107,Paramétrage!$C$6:$E$28,2,0))))</f>
        <v>0</v>
      </c>
      <c r="W107" s="351"/>
      <c r="X107" s="372">
        <f t="shared" si="35"/>
        <v>0</v>
      </c>
      <c r="Y107" s="144">
        <f>IF(L107="",0,IF(ISERROR(W107+V107*VLOOKUP(L107,Paramétrage!$C$6:$E$28,3,0))=TRUE,X107,W107+V107*VLOOKUP(L107,Paramétrage!$C$6:$E$28,3,0)))</f>
        <v>0</v>
      </c>
      <c r="Z107" s="474"/>
      <c r="AA107" s="475"/>
      <c r="AB107" s="476"/>
      <c r="AC107" s="98"/>
      <c r="AD107" s="90"/>
      <c r="AE107" s="81">
        <f t="shared" si="37"/>
        <v>0</v>
      </c>
      <c r="AF107" s="353">
        <f t="shared" si="36"/>
        <v>0</v>
      </c>
      <c r="AH107" s="34"/>
      <c r="AI107" s="13"/>
      <c r="AJ107" s="21"/>
      <c r="AK107" s="373"/>
      <c r="AL107" s="374"/>
      <c r="AM107" s="373"/>
      <c r="AN107" s="373"/>
      <c r="AO107" s="34"/>
      <c r="AP107" s="13"/>
    </row>
    <row r="108" spans="1:42" x14ac:dyDescent="0.25">
      <c r="A108" s="558"/>
      <c r="B108" s="472"/>
      <c r="C108" s="525"/>
      <c r="D108" s="529"/>
      <c r="E108" s="529"/>
      <c r="F108" s="333"/>
      <c r="G108" s="341"/>
      <c r="H108" s="86"/>
      <c r="I108" s="105"/>
      <c r="J108" s="104"/>
      <c r="K108" s="87"/>
      <c r="L108" s="332"/>
      <c r="M108" s="100"/>
      <c r="N108" s="349"/>
      <c r="O108" s="343"/>
      <c r="P108" s="89"/>
      <c r="Q108" s="477"/>
      <c r="R108" s="475"/>
      <c r="S108" s="475"/>
      <c r="T108" s="478"/>
      <c r="U108" s="143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71">
        <f>IF(L108="",0,IF(OR(P108="Mut+ext",VLOOKUP(L108,Paramétrage!$C$6:$E$28,2,0)=0),0,IF(O108="","saisir capacité",M108*U108*VLOOKUP(L108,Paramétrage!$C$6:$E$28,2,0))))</f>
        <v>0</v>
      </c>
      <c r="W108" s="351"/>
      <c r="X108" s="372">
        <f t="shared" si="35"/>
        <v>0</v>
      </c>
      <c r="Y108" s="144">
        <f>IF(L108="",0,IF(ISERROR(W108+V108*VLOOKUP(L108,Paramétrage!$C$6:$E$28,3,0))=TRUE,X108,W108+V108*VLOOKUP(L108,Paramétrage!$C$6:$E$28,3,0)))</f>
        <v>0</v>
      </c>
      <c r="Z108" s="474"/>
      <c r="AA108" s="475"/>
      <c r="AB108" s="476"/>
      <c r="AC108" s="98"/>
      <c r="AD108" s="90"/>
      <c r="AE108" s="81">
        <f t="shared" si="37"/>
        <v>0</v>
      </c>
      <c r="AF108" s="353">
        <f t="shared" si="36"/>
        <v>0</v>
      </c>
      <c r="AH108" s="34"/>
      <c r="AI108" s="13"/>
      <c r="AJ108" s="21"/>
      <c r="AK108" s="373"/>
      <c r="AL108" s="374"/>
      <c r="AM108" s="373"/>
      <c r="AN108" s="373"/>
      <c r="AO108" s="34"/>
      <c r="AP108" s="13"/>
    </row>
    <row r="109" spans="1:42" x14ac:dyDescent="0.25">
      <c r="A109" s="558"/>
      <c r="B109" s="472"/>
      <c r="C109" s="525"/>
      <c r="D109" s="375"/>
      <c r="E109" s="375"/>
      <c r="F109" s="376"/>
      <c r="G109" s="377"/>
      <c r="H109" s="276"/>
      <c r="I109" s="283"/>
      <c r="J109" s="277"/>
      <c r="K109" s="278"/>
      <c r="L109" s="378"/>
      <c r="M109" s="135">
        <f>AE109</f>
        <v>60</v>
      </c>
      <c r="N109" s="379"/>
      <c r="O109" s="379"/>
      <c r="P109" s="279"/>
      <c r="Q109" s="280"/>
      <c r="R109" s="280"/>
      <c r="S109" s="280"/>
      <c r="T109" s="281"/>
      <c r="U109" s="223"/>
      <c r="V109" s="380">
        <f>SUM(V101:V108)</f>
        <v>60</v>
      </c>
      <c r="W109" s="381">
        <f>SUM(W101:W108)</f>
        <v>0</v>
      </c>
      <c r="X109" s="382">
        <f t="shared" ref="X109:X129" si="38">V109+W109</f>
        <v>60</v>
      </c>
      <c r="Y109" s="136">
        <f>SUM(Y101:Y108)</f>
        <v>90</v>
      </c>
      <c r="Z109" s="224"/>
      <c r="AA109" s="225"/>
      <c r="AB109" s="226"/>
      <c r="AC109" s="227"/>
      <c r="AD109" s="228"/>
      <c r="AE109" s="229">
        <f>SUM(AE101:AE108)</f>
        <v>60</v>
      </c>
      <c r="AF109" s="230">
        <f>SUM(AF101:AF108)</f>
        <v>4200</v>
      </c>
    </row>
    <row r="110" spans="1:42" ht="15" customHeight="1" x14ac:dyDescent="0.25">
      <c r="A110" s="558"/>
      <c r="B110" s="472"/>
      <c r="C110" s="526" t="s">
        <v>254</v>
      </c>
      <c r="D110" s="530" t="s">
        <v>211</v>
      </c>
      <c r="E110" s="528">
        <v>4</v>
      </c>
      <c r="F110" s="334" t="s">
        <v>255</v>
      </c>
      <c r="G110" s="341" t="s">
        <v>16</v>
      </c>
      <c r="H110" s="114" t="s">
        <v>213</v>
      </c>
      <c r="I110" s="105">
        <v>18</v>
      </c>
      <c r="J110" s="124" t="s">
        <v>91</v>
      </c>
      <c r="K110" s="87"/>
      <c r="L110" s="332" t="s">
        <v>92</v>
      </c>
      <c r="M110" s="100">
        <v>18</v>
      </c>
      <c r="N110" s="342">
        <v>50</v>
      </c>
      <c r="O110" s="343">
        <v>25</v>
      </c>
      <c r="P110" s="92"/>
      <c r="Q110" s="477"/>
      <c r="R110" s="475"/>
      <c r="S110" s="475"/>
      <c r="T110" s="478"/>
      <c r="U110" s="167">
        <f>IF(OR(O110="",L110=Paramétrage!$C$10,L110=Paramétrage!$C$13,L110=Paramétrage!$C$16,L110=Paramétrage!$C$19,L110=Paramétrage!$C$23,L110=Paramétrage!$C$26,AND(L110&lt;&gt;Paramétrage!$C$9,P110="Mut+ext")),"",ROUNDUP(N110/O110,0))</f>
        <v>2</v>
      </c>
      <c r="V110" s="383">
        <f>IF(L110="",0,IF(OR(P110="Mut+ext",VLOOKUP(L110,Paramétrage!$C$6:$E$28,2,0)=0),0,IF(O110="","saisir capacité",M110*U110*VLOOKUP(L110,Paramétrage!$C$6:$E$28,2,0))))</f>
        <v>36</v>
      </c>
      <c r="W110" s="351"/>
      <c r="X110" s="384">
        <f t="shared" ref="X110:X117" si="39">IF(ISERROR(V110+W110)=TRUE,V110,V110+W110)</f>
        <v>36</v>
      </c>
      <c r="Y110" s="168">
        <f>IF(L110="",0,IF(ISERROR(W110+V110*VLOOKUP(L110,Paramétrage!$C$6:$E$28,3,0))=TRUE,X110,W110+V110*VLOOKUP(L110,Paramétrage!$C$6:$E$28,3,0)))</f>
        <v>36</v>
      </c>
      <c r="Z110" s="474"/>
      <c r="AA110" s="475"/>
      <c r="AB110" s="476"/>
      <c r="AC110" s="98" t="s">
        <v>256</v>
      </c>
      <c r="AD110" s="91" t="s">
        <v>257</v>
      </c>
      <c r="AE110" s="81">
        <f>IF(F110="",0,IF(J110="",0,IF(SUMIF($F$110:$F$117,F110,$N$110:$N$117)=0,0,IF(K110="",AF110/SUMIF($F$110:$F$117,F110,$N$110:$N$117),AF110/(SUMIF($F$110:$F$117,F110,$N$110:$N$117)/K110)))))</f>
        <v>12.857142857142858</v>
      </c>
      <c r="AF110" s="347">
        <f t="shared" ref="AF110:AF117" si="40">M110*N110</f>
        <v>900</v>
      </c>
      <c r="AH110" s="34"/>
      <c r="AI110" s="13"/>
      <c r="AJ110" s="21"/>
      <c r="AK110" s="373"/>
      <c r="AL110" s="374"/>
      <c r="AM110" s="373"/>
      <c r="AN110" s="373"/>
      <c r="AO110" s="34"/>
      <c r="AP110" s="13"/>
    </row>
    <row r="111" spans="1:42" ht="15" customHeight="1" x14ac:dyDescent="0.25">
      <c r="A111" s="558"/>
      <c r="B111" s="472"/>
      <c r="C111" s="549"/>
      <c r="D111" s="528"/>
      <c r="E111" s="528"/>
      <c r="F111" s="333" t="s">
        <v>255</v>
      </c>
      <c r="G111" s="341" t="s">
        <v>16</v>
      </c>
      <c r="H111" s="114" t="s">
        <v>213</v>
      </c>
      <c r="I111" s="105"/>
      <c r="J111" s="104" t="s">
        <v>91</v>
      </c>
      <c r="K111" s="87"/>
      <c r="L111" s="332"/>
      <c r="M111" s="99"/>
      <c r="N111" s="349">
        <v>20</v>
      </c>
      <c r="O111" s="343"/>
      <c r="P111" s="89" t="s">
        <v>95</v>
      </c>
      <c r="Q111" s="477" t="s">
        <v>194</v>
      </c>
      <c r="R111" s="475"/>
      <c r="S111" s="475"/>
      <c r="T111" s="478"/>
      <c r="U111" s="167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383">
        <f>IF(L111="",0,IF(OR(P111="Mut+ext",VLOOKUP(L111,Paramétrage!$C$6:$E$28,2,0)=0),0,IF(O111="","saisir capacité",M111*U111*VLOOKUP(L111,Paramétrage!$C$6:$E$28,2,0))))</f>
        <v>0</v>
      </c>
      <c r="W111" s="351"/>
      <c r="X111" s="384">
        <f t="shared" si="39"/>
        <v>0</v>
      </c>
      <c r="Y111" s="168">
        <f>IF(L111="",0,IF(ISERROR(W111+V111*VLOOKUP(L111,Paramétrage!$C$6:$E$28,3,0))=TRUE,X111,W111+V111*VLOOKUP(L111,Paramétrage!$C$6:$E$28,3,0)))</f>
        <v>0</v>
      </c>
      <c r="Z111" s="474"/>
      <c r="AA111" s="475"/>
      <c r="AB111" s="476"/>
      <c r="AC111" s="98"/>
      <c r="AD111" s="90"/>
      <c r="AE111" s="81">
        <f t="shared" ref="AE111:AE117" si="41">IF(F111="",0,IF(J111="",0,IF(SUMIF($F$110:$F$117,F111,$N$110:$N$117)=0,0,IF(K111="",AF111/SUMIF($F$110:$F$117,F111,$N$110:$N$117),AF111/(SUMIF($F$110:$F$117,F111,$N$110:$N$117)/K111)))))</f>
        <v>0</v>
      </c>
      <c r="AF111" s="353">
        <f t="shared" si="40"/>
        <v>0</v>
      </c>
      <c r="AH111" s="34"/>
      <c r="AI111" s="13"/>
      <c r="AJ111" s="21"/>
      <c r="AK111" s="373"/>
      <c r="AL111" s="374"/>
      <c r="AM111" s="373"/>
      <c r="AN111" s="373"/>
      <c r="AO111" s="34"/>
      <c r="AP111" s="13"/>
    </row>
    <row r="112" spans="1:42" ht="15" customHeight="1" x14ac:dyDescent="0.25">
      <c r="A112" s="558"/>
      <c r="B112" s="472"/>
      <c r="C112" s="549"/>
      <c r="D112" s="528"/>
      <c r="E112" s="528"/>
      <c r="F112" s="333" t="s">
        <v>258</v>
      </c>
      <c r="G112" s="341" t="s">
        <v>16</v>
      </c>
      <c r="H112" s="114" t="s">
        <v>217</v>
      </c>
      <c r="I112" s="105">
        <v>18</v>
      </c>
      <c r="J112" s="104" t="s">
        <v>91</v>
      </c>
      <c r="K112" s="87"/>
      <c r="L112" s="332" t="s">
        <v>92</v>
      </c>
      <c r="M112" s="99">
        <v>18</v>
      </c>
      <c r="N112" s="349">
        <v>50</v>
      </c>
      <c r="O112" s="343">
        <v>18</v>
      </c>
      <c r="P112" s="89"/>
      <c r="Q112" s="477"/>
      <c r="R112" s="475"/>
      <c r="S112" s="475"/>
      <c r="T112" s="478"/>
      <c r="U112" s="167">
        <f>IF(OR(O112="",L112=Paramétrage!$C$10,L112=Paramétrage!$C$13,L112=Paramétrage!$C$16,L112=Paramétrage!$C$19,L112=Paramétrage!$C$23,L112=Paramétrage!$C$26,AND(L112&lt;&gt;Paramétrage!$C$9,P112="Mut+ext")),"",ROUNDUP(N112/O112,0))</f>
        <v>3</v>
      </c>
      <c r="V112" s="383">
        <f>IF(L112="",0,IF(OR(P112="Mut+ext",VLOOKUP(L112,Paramétrage!$C$6:$E$28,2,0)=0),0,IF(O112="","saisir capacité",M112*U112*VLOOKUP(L112,Paramétrage!$C$6:$E$28,2,0))))</f>
        <v>54</v>
      </c>
      <c r="W112" s="351"/>
      <c r="X112" s="384">
        <f t="shared" si="39"/>
        <v>54</v>
      </c>
      <c r="Y112" s="168">
        <f>IF(L112="",0,IF(ISERROR(W112+V112*VLOOKUP(L112,Paramétrage!$C$6:$E$28,3,0))=TRUE,X112,W112+V112*VLOOKUP(L112,Paramétrage!$C$6:$E$28,3,0)))</f>
        <v>54</v>
      </c>
      <c r="Z112" s="474"/>
      <c r="AA112" s="475"/>
      <c r="AB112" s="476"/>
      <c r="AC112" s="98" t="s">
        <v>256</v>
      </c>
      <c r="AD112" s="91" t="s">
        <v>257</v>
      </c>
      <c r="AE112" s="81">
        <f t="shared" si="41"/>
        <v>12.857142857142858</v>
      </c>
      <c r="AF112" s="353">
        <f t="shared" si="40"/>
        <v>900</v>
      </c>
      <c r="AH112" s="34"/>
      <c r="AI112" s="13"/>
      <c r="AJ112" s="21"/>
      <c r="AK112" s="373"/>
      <c r="AL112" s="374"/>
      <c r="AM112" s="373"/>
      <c r="AN112" s="373"/>
      <c r="AO112" s="34"/>
      <c r="AP112" s="13"/>
    </row>
    <row r="113" spans="1:42" ht="15" customHeight="1" x14ac:dyDescent="0.25">
      <c r="A113" s="558"/>
      <c r="B113" s="472"/>
      <c r="C113" s="549"/>
      <c r="D113" s="528"/>
      <c r="E113" s="528"/>
      <c r="F113" s="333" t="s">
        <v>258</v>
      </c>
      <c r="G113" s="341" t="s">
        <v>16</v>
      </c>
      <c r="H113" s="114" t="s">
        <v>217</v>
      </c>
      <c r="I113" s="105"/>
      <c r="J113" s="104" t="s">
        <v>91</v>
      </c>
      <c r="K113" s="87"/>
      <c r="L113" s="332"/>
      <c r="M113" s="99"/>
      <c r="N113" s="349">
        <v>20</v>
      </c>
      <c r="O113" s="343"/>
      <c r="P113" s="89" t="s">
        <v>95</v>
      </c>
      <c r="Q113" s="477" t="s">
        <v>194</v>
      </c>
      <c r="R113" s="475"/>
      <c r="S113" s="475"/>
      <c r="T113" s="478"/>
      <c r="U113" s="167" t="str">
        <f>IF(OR(O113="",L113=Paramétrage!$C$10,L113=Paramétrage!$C$13,L113=Paramétrage!$C$16,L113=Paramétrage!$C$19,L113=Paramétrage!$C$23,L113=Paramétrage!$C$26,AND(L113&lt;&gt;Paramétrage!$C$9,P113="Mut+ext")),"",ROUNDUP(N113/O113,0))</f>
        <v/>
      </c>
      <c r="V113" s="383">
        <f>IF(L113="",0,IF(OR(P113="Mut+ext",VLOOKUP(L113,Paramétrage!$C$6:$E$28,2,0)=0),0,IF(O113="","saisir capacité",M113*U113*VLOOKUP(L113,Paramétrage!$C$6:$E$28,2,0))))</f>
        <v>0</v>
      </c>
      <c r="W113" s="351"/>
      <c r="X113" s="384">
        <f t="shared" si="39"/>
        <v>0</v>
      </c>
      <c r="Y113" s="168">
        <f>IF(L113="",0,IF(ISERROR(W113+V113*VLOOKUP(L113,Paramétrage!$C$6:$E$28,3,0))=TRUE,X113,W113+V113*VLOOKUP(L113,Paramétrage!$C$6:$E$28,3,0)))</f>
        <v>0</v>
      </c>
      <c r="Z113" s="474"/>
      <c r="AA113" s="475"/>
      <c r="AB113" s="476"/>
      <c r="AC113" s="98"/>
      <c r="AD113" s="90"/>
      <c r="AE113" s="81">
        <f t="shared" si="41"/>
        <v>0</v>
      </c>
      <c r="AF113" s="353">
        <f t="shared" si="40"/>
        <v>0</v>
      </c>
      <c r="AH113" s="34"/>
      <c r="AI113" s="13"/>
      <c r="AJ113" s="21"/>
      <c r="AK113" s="373"/>
      <c r="AL113" s="374"/>
      <c r="AM113" s="373"/>
      <c r="AN113" s="373"/>
      <c r="AO113" s="34"/>
      <c r="AP113" s="13"/>
    </row>
    <row r="114" spans="1:42" ht="15" customHeight="1" x14ac:dyDescent="0.25">
      <c r="A114" s="558"/>
      <c r="B114" s="472"/>
      <c r="C114" s="549"/>
      <c r="D114" s="528"/>
      <c r="E114" s="528"/>
      <c r="F114" s="333" t="s">
        <v>259</v>
      </c>
      <c r="G114" s="341" t="s">
        <v>16</v>
      </c>
      <c r="H114" s="86" t="s">
        <v>260</v>
      </c>
      <c r="I114" s="105">
        <v>18</v>
      </c>
      <c r="J114" s="104" t="s">
        <v>91</v>
      </c>
      <c r="K114" s="87"/>
      <c r="L114" s="332" t="s">
        <v>92</v>
      </c>
      <c r="M114" s="99">
        <v>16</v>
      </c>
      <c r="N114" s="349">
        <v>70</v>
      </c>
      <c r="O114" s="343">
        <v>24</v>
      </c>
      <c r="P114" s="89"/>
      <c r="Q114" s="477"/>
      <c r="R114" s="475"/>
      <c r="S114" s="475"/>
      <c r="T114" s="478"/>
      <c r="U114" s="167">
        <f>IF(OR(O114="",L114=Paramétrage!$C$10,L114=Paramétrage!$C$13,L114=Paramétrage!$C$16,L114=Paramétrage!$C$19,L114=Paramétrage!$C$23,L114=Paramétrage!$C$26,AND(L114&lt;&gt;Paramétrage!$C$9,P114="Mut+ext")),"",ROUNDUP(N114/O114,0))</f>
        <v>3</v>
      </c>
      <c r="V114" s="383">
        <f>IF(L114="",0,IF(OR(P114="Mut+ext",VLOOKUP(L114,Paramétrage!$C$6:$E$28,2,0)=0),0,IF(O114="","saisir capacité",M114*U114*VLOOKUP(L114,Paramétrage!$C$6:$E$28,2,0))))</f>
        <v>48</v>
      </c>
      <c r="W114" s="351"/>
      <c r="X114" s="384">
        <f t="shared" si="39"/>
        <v>48</v>
      </c>
      <c r="Y114" s="168">
        <f>IF(L114="",0,IF(ISERROR(W114+V114*VLOOKUP(L114,Paramétrage!$C$6:$E$28,3,0))=TRUE,X114,W114+V114*VLOOKUP(L114,Paramétrage!$C$6:$E$28,3,0)))</f>
        <v>48</v>
      </c>
      <c r="Z114" s="474"/>
      <c r="AA114" s="475"/>
      <c r="AB114" s="476"/>
      <c r="AC114" s="98" t="s">
        <v>256</v>
      </c>
      <c r="AD114" s="91" t="s">
        <v>257</v>
      </c>
      <c r="AE114" s="81">
        <f t="shared" si="41"/>
        <v>16</v>
      </c>
      <c r="AF114" s="353">
        <f t="shared" si="40"/>
        <v>1120</v>
      </c>
      <c r="AH114" s="34"/>
      <c r="AI114" s="13"/>
      <c r="AJ114" s="21"/>
      <c r="AK114" s="373"/>
      <c r="AL114" s="374"/>
      <c r="AM114" s="373"/>
      <c r="AN114" s="373"/>
      <c r="AO114" s="34"/>
      <c r="AP114" s="13"/>
    </row>
    <row r="115" spans="1:42" ht="15" customHeight="1" x14ac:dyDescent="0.25">
      <c r="A115" s="558"/>
      <c r="B115" s="472"/>
      <c r="C115" s="549"/>
      <c r="D115" s="528"/>
      <c r="E115" s="528"/>
      <c r="F115" s="333"/>
      <c r="G115" s="341"/>
      <c r="H115" s="86"/>
      <c r="I115" s="105"/>
      <c r="J115" s="104"/>
      <c r="K115" s="87"/>
      <c r="L115" s="332"/>
      <c r="M115" s="99"/>
      <c r="N115" s="349"/>
      <c r="O115" s="343"/>
      <c r="P115" s="89"/>
      <c r="Q115" s="477"/>
      <c r="R115" s="475"/>
      <c r="S115" s="475"/>
      <c r="T115" s="478"/>
      <c r="U115" s="167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83">
        <f>IF(L115="",0,IF(OR(P115="Mut+ext",VLOOKUP(L115,Paramétrage!$C$6:$E$28,2,0)=0),0,IF(O115="","saisir capacité",M115*U115*VLOOKUP(L115,Paramétrage!$C$6:$E$28,2,0))))</f>
        <v>0</v>
      </c>
      <c r="W115" s="351"/>
      <c r="X115" s="384">
        <f t="shared" si="39"/>
        <v>0</v>
      </c>
      <c r="Y115" s="168">
        <f>IF(L115="",0,IF(ISERROR(W115+V115*VLOOKUP(L115,Paramétrage!$C$6:$E$28,3,0))=TRUE,X115,W115+V115*VLOOKUP(L115,Paramétrage!$C$6:$E$28,3,0)))</f>
        <v>0</v>
      </c>
      <c r="Z115" s="474"/>
      <c r="AA115" s="475"/>
      <c r="AB115" s="476"/>
      <c r="AC115" s="98"/>
      <c r="AD115" s="90"/>
      <c r="AE115" s="81">
        <f t="shared" si="41"/>
        <v>0</v>
      </c>
      <c r="AF115" s="353">
        <f t="shared" si="40"/>
        <v>0</v>
      </c>
      <c r="AH115" s="34"/>
      <c r="AI115" s="13"/>
      <c r="AJ115" s="21"/>
      <c r="AK115" s="373"/>
      <c r="AL115" s="374"/>
      <c r="AM115" s="373"/>
      <c r="AN115" s="373"/>
      <c r="AO115" s="34"/>
      <c r="AP115" s="13"/>
    </row>
    <row r="116" spans="1:42" x14ac:dyDescent="0.25">
      <c r="A116" s="558"/>
      <c r="B116" s="472"/>
      <c r="C116" s="549"/>
      <c r="D116" s="528"/>
      <c r="E116" s="528"/>
      <c r="F116" s="333"/>
      <c r="G116" s="341"/>
      <c r="H116" s="86"/>
      <c r="I116" s="105"/>
      <c r="J116" s="104"/>
      <c r="K116" s="87"/>
      <c r="L116" s="332"/>
      <c r="M116" s="99"/>
      <c r="N116" s="349"/>
      <c r="O116" s="343"/>
      <c r="P116" s="89"/>
      <c r="Q116" s="477"/>
      <c r="R116" s="475"/>
      <c r="S116" s="475"/>
      <c r="T116" s="478"/>
      <c r="U116" s="167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83">
        <f>IF(L116="",0,IF(OR(P116="Mut+ext",VLOOKUP(L116,Paramétrage!$C$6:$E$28,2,0)=0),0,IF(O116="","saisir capacité",M116*U116*VLOOKUP(L116,Paramétrage!$C$6:$E$28,2,0))))</f>
        <v>0</v>
      </c>
      <c r="W116" s="351"/>
      <c r="X116" s="384">
        <f t="shared" si="39"/>
        <v>0</v>
      </c>
      <c r="Y116" s="168">
        <f>IF(L116="",0,IF(ISERROR(W116+V116*VLOOKUP(L116,Paramétrage!$C$6:$E$28,3,0))=TRUE,X116,W116+V116*VLOOKUP(L116,Paramétrage!$C$6:$E$28,3,0)))</f>
        <v>0</v>
      </c>
      <c r="Z116" s="474"/>
      <c r="AA116" s="475"/>
      <c r="AB116" s="476"/>
      <c r="AC116" s="98"/>
      <c r="AD116" s="90"/>
      <c r="AE116" s="81">
        <f t="shared" si="41"/>
        <v>0</v>
      </c>
      <c r="AF116" s="353">
        <f t="shared" si="40"/>
        <v>0</v>
      </c>
      <c r="AH116" s="34"/>
      <c r="AI116" s="13"/>
      <c r="AJ116" s="21"/>
      <c r="AK116" s="373"/>
      <c r="AL116" s="374"/>
      <c r="AM116" s="373"/>
      <c r="AN116" s="373"/>
      <c r="AO116" s="34"/>
      <c r="AP116" s="13"/>
    </row>
    <row r="117" spans="1:42" x14ac:dyDescent="0.25">
      <c r="A117" s="558"/>
      <c r="B117" s="472"/>
      <c r="C117" s="549"/>
      <c r="D117" s="529"/>
      <c r="E117" s="529"/>
      <c r="F117" s="333"/>
      <c r="G117" s="341"/>
      <c r="H117" s="86"/>
      <c r="I117" s="105"/>
      <c r="J117" s="104"/>
      <c r="K117" s="87"/>
      <c r="L117" s="332"/>
      <c r="M117" s="99"/>
      <c r="N117" s="349"/>
      <c r="O117" s="343"/>
      <c r="P117" s="89"/>
      <c r="Q117" s="477"/>
      <c r="R117" s="475"/>
      <c r="S117" s="475"/>
      <c r="T117" s="478"/>
      <c r="U117" s="167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83">
        <f>IF(L117="",0,IF(OR(P117="Mut+ext",VLOOKUP(L117,Paramétrage!$C$6:$E$28,2,0)=0),0,IF(O117="","saisir capacité",M117*U117*VLOOKUP(L117,Paramétrage!$C$6:$E$28,2,0))))</f>
        <v>0</v>
      </c>
      <c r="W117" s="351"/>
      <c r="X117" s="384">
        <f t="shared" si="39"/>
        <v>0</v>
      </c>
      <c r="Y117" s="168">
        <f>IF(L117="",0,IF(ISERROR(W117+V117*VLOOKUP(L117,Paramétrage!$C$6:$E$28,3,0))=TRUE,X117,W117+V117*VLOOKUP(L117,Paramétrage!$C$6:$E$28,3,0)))</f>
        <v>0</v>
      </c>
      <c r="Z117" s="474"/>
      <c r="AA117" s="475"/>
      <c r="AB117" s="476"/>
      <c r="AC117" s="98"/>
      <c r="AD117" s="90"/>
      <c r="AE117" s="81">
        <f t="shared" si="41"/>
        <v>0</v>
      </c>
      <c r="AF117" s="353">
        <f t="shared" si="40"/>
        <v>0</v>
      </c>
      <c r="AH117" s="34"/>
      <c r="AI117" s="13"/>
      <c r="AJ117" s="21"/>
      <c r="AK117" s="373"/>
      <c r="AL117" s="374"/>
      <c r="AM117" s="373"/>
      <c r="AN117" s="373"/>
      <c r="AO117" s="34"/>
      <c r="AP117" s="13"/>
    </row>
    <row r="118" spans="1:42" x14ac:dyDescent="0.25">
      <c r="A118" s="558"/>
      <c r="B118" s="472"/>
      <c r="C118" s="550"/>
      <c r="D118" s="375"/>
      <c r="E118" s="375"/>
      <c r="F118" s="376"/>
      <c r="G118" s="377"/>
      <c r="H118" s="276"/>
      <c r="I118" s="283"/>
      <c r="J118" s="277"/>
      <c r="K118" s="278"/>
      <c r="L118" s="378"/>
      <c r="M118" s="135">
        <f>AE118</f>
        <v>41.714285714285715</v>
      </c>
      <c r="N118" s="379">
        <f>SUM(N110:N117)</f>
        <v>210</v>
      </c>
      <c r="O118" s="379"/>
      <c r="P118" s="279"/>
      <c r="Q118" s="280"/>
      <c r="R118" s="280"/>
      <c r="S118" s="280"/>
      <c r="T118" s="281"/>
      <c r="U118" s="223"/>
      <c r="V118" s="380">
        <f>SUM(V110:V117)</f>
        <v>138</v>
      </c>
      <c r="W118" s="381">
        <f>SUM(W110:W117)</f>
        <v>0</v>
      </c>
      <c r="X118" s="382">
        <f t="shared" si="38"/>
        <v>138</v>
      </c>
      <c r="Y118" s="136">
        <f>SUM(Y110:Y117)</f>
        <v>138</v>
      </c>
      <c r="Z118" s="224"/>
      <c r="AA118" s="225"/>
      <c r="AB118" s="226"/>
      <c r="AC118" s="227"/>
      <c r="AD118" s="228"/>
      <c r="AE118" s="213">
        <f>SUM(AE110:AE117)</f>
        <v>41.714285714285715</v>
      </c>
      <c r="AF118" s="214">
        <f>SUM(AF110:AF117)</f>
        <v>2920</v>
      </c>
    </row>
    <row r="119" spans="1:42" ht="15.45" customHeight="1" x14ac:dyDescent="0.25">
      <c r="A119" s="558"/>
      <c r="B119" s="554" t="s">
        <v>130</v>
      </c>
      <c r="C119" s="525" t="s">
        <v>261</v>
      </c>
      <c r="D119" s="527" t="s">
        <v>222</v>
      </c>
      <c r="E119" s="528">
        <v>6</v>
      </c>
      <c r="F119" s="334" t="s">
        <v>262</v>
      </c>
      <c r="G119" s="341" t="s">
        <v>16</v>
      </c>
      <c r="H119" s="86" t="s">
        <v>162</v>
      </c>
      <c r="I119" s="105">
        <v>18</v>
      </c>
      <c r="J119" s="104"/>
      <c r="K119" s="87"/>
      <c r="L119" s="332" t="s">
        <v>112</v>
      </c>
      <c r="M119" s="99">
        <v>22</v>
      </c>
      <c r="N119" s="349"/>
      <c r="O119" s="343">
        <v>300</v>
      </c>
      <c r="P119" s="92" t="s">
        <v>95</v>
      </c>
      <c r="Q119" s="477" t="s">
        <v>263</v>
      </c>
      <c r="R119" s="475"/>
      <c r="S119" s="475"/>
      <c r="T119" s="478"/>
      <c r="U119" s="167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83">
        <f>IF(L119="",0,IF(OR(P119="Mut+ext",VLOOKUP(L119,Paramétrage!$C$6:$E$28,2,0)=0),0,IF(O119="","saisir capacité",M119*U119*VLOOKUP(L119,Paramétrage!$C$6:$E$28,2,0))))</f>
        <v>0</v>
      </c>
      <c r="W119" s="351"/>
      <c r="X119" s="384">
        <f t="shared" ref="X119:X128" si="42">IF(ISERROR(V119+W119)=TRUE,V119,V119+W119)</f>
        <v>0</v>
      </c>
      <c r="Y119" s="168">
        <f>IF(L119="",0,IF(ISERROR(W119+V119*VLOOKUP(L119,Paramétrage!$C$6:$E$28,3,0))=TRUE,X119,W119+V119*VLOOKUP(L119,Paramétrage!$C$6:$E$28,3,0)))</f>
        <v>0</v>
      </c>
      <c r="Z119" s="474"/>
      <c r="AA119" s="475"/>
      <c r="AB119" s="476"/>
      <c r="AC119" s="98"/>
      <c r="AD119" s="91"/>
      <c r="AE119" s="81">
        <f>IF(F119="",0,IF(J119="",0,IF(SUMIF($F$119:$F$128,F119,$N$119:$N$128)=0,0,IF(K119="",AF119/SUMIF($F$119:$F$128,F119,$N$119:$N$128),AF119/(SUMIF($F$119:$F$128,F119,$N$119:$N$128)/K119)))))</f>
        <v>0</v>
      </c>
      <c r="AF119" s="347">
        <f t="shared" ref="AF119:AF128" si="43">M119*N119</f>
        <v>0</v>
      </c>
      <c r="AH119" s="34"/>
      <c r="AI119" s="13"/>
      <c r="AJ119" s="21"/>
      <c r="AK119" s="373"/>
      <c r="AL119" s="374"/>
      <c r="AM119" s="373"/>
      <c r="AN119" s="373"/>
      <c r="AO119" s="34"/>
      <c r="AP119" s="13"/>
    </row>
    <row r="120" spans="1:42" x14ac:dyDescent="0.25">
      <c r="A120" s="558"/>
      <c r="B120" s="555"/>
      <c r="C120" s="525"/>
      <c r="D120" s="527"/>
      <c r="E120" s="528"/>
      <c r="F120" s="333" t="s">
        <v>264</v>
      </c>
      <c r="G120" s="348" t="s">
        <v>16</v>
      </c>
      <c r="H120" s="86" t="s">
        <v>161</v>
      </c>
      <c r="I120" s="105">
        <v>18</v>
      </c>
      <c r="J120" s="104"/>
      <c r="K120" s="87"/>
      <c r="L120" s="332" t="s">
        <v>112</v>
      </c>
      <c r="M120" s="99">
        <v>20</v>
      </c>
      <c r="N120" s="349"/>
      <c r="O120" s="343">
        <v>300</v>
      </c>
      <c r="P120" s="89" t="s">
        <v>95</v>
      </c>
      <c r="Q120" s="477" t="s">
        <v>263</v>
      </c>
      <c r="R120" s="475"/>
      <c r="S120" s="475"/>
      <c r="T120" s="478"/>
      <c r="U120" s="167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383">
        <f>IF(L120="",0,IF(OR(P120="Mut+ext",VLOOKUP(L120,Paramétrage!$C$6:$E$28,2,0)=0),0,IF(O120="","saisir capacité",M120*U120*VLOOKUP(L120,Paramétrage!$C$6:$E$28,2,0))))</f>
        <v>0</v>
      </c>
      <c r="W120" s="351"/>
      <c r="X120" s="384">
        <f t="shared" si="42"/>
        <v>0</v>
      </c>
      <c r="Y120" s="168">
        <f>IF(L120="",0,IF(ISERROR(W120+V120*VLOOKUP(L120,Paramétrage!$C$6:$E$28,3,0))=TRUE,X120,W120+V120*VLOOKUP(L120,Paramétrage!$C$6:$E$28,3,0)))</f>
        <v>0</v>
      </c>
      <c r="Z120" s="474"/>
      <c r="AA120" s="475"/>
      <c r="AB120" s="476"/>
      <c r="AC120" s="98"/>
      <c r="AD120" s="90"/>
      <c r="AE120" s="81">
        <f>IF(F120="",0,IF(J120="",0,IF(SUMIF($F$119:$F$128,F120,$N$119:$N$128)=0,0,IF(K120="",AF120/SUMIF($F$119:$F$128,F120,$N$119:$N$128),AF120/(SUMIF($F$119:$F$128,F120,$N$119:$N$128)/K120)))))</f>
        <v>0</v>
      </c>
      <c r="AF120" s="353">
        <f t="shared" si="43"/>
        <v>0</v>
      </c>
      <c r="AH120" s="34"/>
      <c r="AI120" s="13"/>
      <c r="AJ120" s="21"/>
      <c r="AK120" s="373"/>
      <c r="AL120" s="374"/>
      <c r="AM120" s="373"/>
      <c r="AN120" s="373"/>
      <c r="AO120" s="34"/>
      <c r="AP120" s="13"/>
    </row>
    <row r="121" spans="1:42" x14ac:dyDescent="0.25">
      <c r="A121" s="558"/>
      <c r="B121" s="555"/>
      <c r="C121" s="525"/>
      <c r="D121" s="527"/>
      <c r="E121" s="528"/>
      <c r="F121" s="333"/>
      <c r="G121" s="348" t="s">
        <v>27</v>
      </c>
      <c r="H121" s="86" t="s">
        <v>223</v>
      </c>
      <c r="I121" s="105"/>
      <c r="J121" s="104"/>
      <c r="K121" s="87"/>
      <c r="L121" s="332" t="s">
        <v>135</v>
      </c>
      <c r="M121" s="99">
        <v>25</v>
      </c>
      <c r="N121" s="349"/>
      <c r="O121" s="343"/>
      <c r="P121" s="89" t="s">
        <v>95</v>
      </c>
      <c r="Q121" s="480" t="s">
        <v>136</v>
      </c>
      <c r="R121" s="480"/>
      <c r="S121" s="480"/>
      <c r="T121" s="483"/>
      <c r="U121" s="167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383">
        <f>IF(L121="",0,IF(OR(P121="Mut+ext",VLOOKUP(L121,Paramétrage!$C$6:$E$28,2,0)=0),0,IF(O121="","saisir capacité",M121*U121*VLOOKUP(L121,Paramétrage!$C$6:$E$28,2,0))))</f>
        <v>0</v>
      </c>
      <c r="W121" s="351"/>
      <c r="X121" s="384">
        <f t="shared" si="42"/>
        <v>0</v>
      </c>
      <c r="Y121" s="168">
        <f>IF(L121="",0,IF(ISERROR(W121+V121*VLOOKUP(L121,Paramétrage!$C$6:$E$28,3,0))=TRUE,X121,W121+V121*VLOOKUP(L121,Paramétrage!$C$6:$E$28,3,0)))</f>
        <v>0</v>
      </c>
      <c r="Z121" s="474"/>
      <c r="AA121" s="475"/>
      <c r="AB121" s="476"/>
      <c r="AC121" s="98"/>
      <c r="AD121" s="90"/>
      <c r="AE121" s="81">
        <f>IF(F121="",0,IF(J121="",0,IF(SUMIF($F$119:$F$128,F121,$N$119:$N$128)=0,0,IF(K121="",AF121/SUMIF($F$119:$F$128,F121,$N$119:$N$128),AF121/(SUMIF($F$119:$F$128,F121,$N$119:$N$128)/K121)))))</f>
        <v>0</v>
      </c>
      <c r="AF121" s="353">
        <f t="shared" si="43"/>
        <v>0</v>
      </c>
      <c r="AH121" s="34"/>
      <c r="AI121" s="13"/>
      <c r="AJ121" s="21"/>
      <c r="AK121" s="373"/>
      <c r="AL121" s="374"/>
      <c r="AM121" s="373"/>
      <c r="AN121" s="373"/>
      <c r="AO121" s="34"/>
      <c r="AP121" s="13"/>
    </row>
    <row r="122" spans="1:42" x14ac:dyDescent="0.25">
      <c r="A122" s="558"/>
      <c r="B122" s="555"/>
      <c r="C122" s="525"/>
      <c r="D122" s="527"/>
      <c r="E122" s="528"/>
      <c r="F122" s="335"/>
      <c r="G122" s="348" t="s">
        <v>23</v>
      </c>
      <c r="H122" s="86" t="s">
        <v>224</v>
      </c>
      <c r="I122" s="105"/>
      <c r="J122" s="104"/>
      <c r="K122" s="87"/>
      <c r="L122" s="332" t="s">
        <v>135</v>
      </c>
      <c r="M122" s="99">
        <v>25</v>
      </c>
      <c r="N122" s="349"/>
      <c r="O122" s="343"/>
      <c r="P122" s="89" t="s">
        <v>95</v>
      </c>
      <c r="Q122" s="480" t="s">
        <v>136</v>
      </c>
      <c r="R122" s="480"/>
      <c r="S122" s="480"/>
      <c r="T122" s="483"/>
      <c r="U122" s="167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383">
        <f>IF(L122="",0,IF(OR(P122="Mut+ext",VLOOKUP(L122,Paramétrage!$C$6:$E$28,2,0)=0),0,IF(O122="","saisir capacité",M122*U122*VLOOKUP(L122,Paramétrage!$C$6:$E$28,2,0))))</f>
        <v>0</v>
      </c>
      <c r="W122" s="351"/>
      <c r="X122" s="384">
        <f t="shared" si="42"/>
        <v>0</v>
      </c>
      <c r="Y122" s="168">
        <f>IF(L122="",0,IF(ISERROR(W122+V122*VLOOKUP(L122,Paramétrage!$C$6:$E$28,3,0))=TRUE,X122,W122+V122*VLOOKUP(L122,Paramétrage!$C$6:$E$28,3,0)))</f>
        <v>0</v>
      </c>
      <c r="Z122" s="474"/>
      <c r="AA122" s="475"/>
      <c r="AB122" s="476"/>
      <c r="AC122" s="98"/>
      <c r="AD122" s="90"/>
      <c r="AE122" s="81">
        <f>IF(F122="",0,IF(J122="",0,IF(SUMIF($F$119:$F$128,F122,$N$119:$N$128)=0,0,IF(K122="",AF122/SUMIF($F$119:$F$128,F122,$N$119:$N$128),AF122/(SUMIF($F$119:$F$128,F122,$N$119:$N$128)/K122)))))</f>
        <v>0</v>
      </c>
      <c r="AF122" s="353">
        <f t="shared" si="43"/>
        <v>0</v>
      </c>
      <c r="AH122" s="34"/>
      <c r="AI122" s="13"/>
      <c r="AJ122" s="21"/>
      <c r="AK122" s="373"/>
      <c r="AL122" s="374"/>
      <c r="AM122" s="373"/>
      <c r="AN122" s="373"/>
      <c r="AO122" s="34"/>
      <c r="AP122" s="13"/>
    </row>
    <row r="123" spans="1:42" x14ac:dyDescent="0.25">
      <c r="A123" s="558"/>
      <c r="B123" s="555"/>
      <c r="C123" s="525"/>
      <c r="D123" s="527"/>
      <c r="E123" s="528"/>
      <c r="F123" s="333"/>
      <c r="G123" s="362" t="s">
        <v>28</v>
      </c>
      <c r="H123" s="86" t="s">
        <v>225</v>
      </c>
      <c r="I123" s="105"/>
      <c r="J123" s="104"/>
      <c r="K123" s="87"/>
      <c r="L123" s="332" t="s">
        <v>135</v>
      </c>
      <c r="M123" s="99">
        <v>25</v>
      </c>
      <c r="N123" s="349"/>
      <c r="O123" s="343"/>
      <c r="P123" s="89" t="s">
        <v>95</v>
      </c>
      <c r="Q123" s="480" t="s">
        <v>136</v>
      </c>
      <c r="R123" s="480"/>
      <c r="S123" s="480"/>
      <c r="T123" s="483"/>
      <c r="U123" s="167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383">
        <f>IF(L123="",0,IF(OR(P123="Mut+ext",VLOOKUP(L123,Paramétrage!$C$6:$E$28,2,0)=0),0,IF(O123="","saisir capacité",M123*U123*VLOOKUP(L123,Paramétrage!$C$6:$E$28,2,0))))</f>
        <v>0</v>
      </c>
      <c r="W123" s="351"/>
      <c r="X123" s="384">
        <f t="shared" si="42"/>
        <v>0</v>
      </c>
      <c r="Y123" s="168">
        <f>IF(L123="",0,IF(ISERROR(W123+V123*VLOOKUP(L123,Paramétrage!$C$6:$E$28,3,0))=TRUE,X123,W123+V123*VLOOKUP(L123,Paramétrage!$C$6:$E$28,3,0)))</f>
        <v>0</v>
      </c>
      <c r="Z123" s="474"/>
      <c r="AA123" s="475"/>
      <c r="AB123" s="476"/>
      <c r="AC123" s="98"/>
      <c r="AD123" s="90"/>
      <c r="AE123" s="81">
        <f>IF(F123="",0,IF(J123="",0,IF(SUMIF($F$119:$F$128,F123,$N$119:$N$128)=0,0,IF(K123="",AF123/SUMIF($F$119:$F$128,F123,$N$119:$N$128),AF123/(SUMIF($F$119:$F$128,F123,$N$119:$N$128)/K123)))))</f>
        <v>0</v>
      </c>
      <c r="AF123" s="353">
        <f t="shared" si="43"/>
        <v>0</v>
      </c>
      <c r="AH123" s="34"/>
      <c r="AI123" s="13"/>
      <c r="AJ123" s="21"/>
      <c r="AK123" s="373"/>
      <c r="AL123" s="374"/>
      <c r="AM123" s="373"/>
      <c r="AN123" s="373"/>
      <c r="AO123" s="34"/>
      <c r="AP123" s="13"/>
    </row>
    <row r="124" spans="1:42" x14ac:dyDescent="0.25">
      <c r="A124" s="558"/>
      <c r="B124" s="555"/>
      <c r="C124" s="525"/>
      <c r="D124" s="527"/>
      <c r="E124" s="528"/>
      <c r="F124" s="333"/>
      <c r="G124" s="362"/>
      <c r="H124" s="86"/>
      <c r="I124" s="105"/>
      <c r="J124" s="104"/>
      <c r="K124" s="87"/>
      <c r="L124" s="332"/>
      <c r="M124" s="99"/>
      <c r="N124" s="349"/>
      <c r="O124" s="343"/>
      <c r="P124" s="89"/>
      <c r="Q124" s="480"/>
      <c r="R124" s="480"/>
      <c r="S124" s="480"/>
      <c r="T124" s="483"/>
      <c r="U124" s="167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83">
        <f>IF(L124="",0,IF(OR(P124="Mut+ext",VLOOKUP(L124,Paramétrage!$C$6:$E$28,2,0)=0),0,IF(O124="","saisir capacité",M124*U124*VLOOKUP(L124,Paramétrage!$C$6:$E$28,2,0))))</f>
        <v>0</v>
      </c>
      <c r="W124" s="351"/>
      <c r="X124" s="384">
        <f t="shared" ref="X124:X125" si="44">IF(ISERROR(V124+W124)=TRUE,V124,V124+W124)</f>
        <v>0</v>
      </c>
      <c r="Y124" s="168">
        <f>IF(L124="",0,IF(ISERROR(W124+V124*VLOOKUP(L124,Paramétrage!$C$6:$E$28,3,0))=TRUE,X124,W124+V124*VLOOKUP(L124,Paramétrage!$C$6:$E$28,3,0)))</f>
        <v>0</v>
      </c>
      <c r="Z124" s="474"/>
      <c r="AA124" s="475"/>
      <c r="AB124" s="476"/>
      <c r="AC124" s="98"/>
      <c r="AD124" s="90"/>
      <c r="AE124" s="81">
        <f t="shared" ref="AE124:AE125" si="45">IF(F124="",0,IF(J124="",0,IF(SUMIF($F$119:$F$128,F124,$N$119:$N$128)=0,0,IF(K124="",AF124/SUMIF($F$119:$F$128,F124,$N$119:$N$128),AF124/(SUMIF($F$119:$F$128,F124,$N$119:$N$128)/K124)))))</f>
        <v>0</v>
      </c>
      <c r="AF124" s="353">
        <f t="shared" ref="AF124:AF125" si="46">M124*N124</f>
        <v>0</v>
      </c>
      <c r="AH124" s="34"/>
      <c r="AI124" s="13"/>
      <c r="AJ124" s="21"/>
      <c r="AK124" s="373"/>
      <c r="AL124" s="374"/>
      <c r="AM124" s="373"/>
      <c r="AN124" s="373"/>
      <c r="AO124" s="34"/>
      <c r="AP124" s="13"/>
    </row>
    <row r="125" spans="1:42" x14ac:dyDescent="0.25">
      <c r="A125" s="558"/>
      <c r="B125" s="555"/>
      <c r="C125" s="525"/>
      <c r="D125" s="527"/>
      <c r="E125" s="528"/>
      <c r="F125" s="333"/>
      <c r="G125" s="362"/>
      <c r="H125" s="86"/>
      <c r="I125" s="105"/>
      <c r="J125" s="104"/>
      <c r="K125" s="87"/>
      <c r="L125" s="332"/>
      <c r="M125" s="99"/>
      <c r="N125" s="349"/>
      <c r="O125" s="343"/>
      <c r="P125" s="89"/>
      <c r="Q125" s="477"/>
      <c r="R125" s="475"/>
      <c r="S125" s="475"/>
      <c r="T125" s="478"/>
      <c r="U125" s="167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83">
        <f>IF(L125="",0,IF(OR(P125="Mut+ext",VLOOKUP(L125,Paramétrage!$C$6:$E$28,2,0)=0),0,IF(O125="","saisir capacité",M125*U125*VLOOKUP(L125,Paramétrage!$C$6:$E$28,2,0))))</f>
        <v>0</v>
      </c>
      <c r="W125" s="351"/>
      <c r="X125" s="384">
        <f t="shared" si="44"/>
        <v>0</v>
      </c>
      <c r="Y125" s="168">
        <f>IF(L125="",0,IF(ISERROR(W125+V125*VLOOKUP(L125,Paramétrage!$C$6:$E$28,3,0))=TRUE,X125,W125+V125*VLOOKUP(L125,Paramétrage!$C$6:$E$28,3,0)))</f>
        <v>0</v>
      </c>
      <c r="Z125" s="474"/>
      <c r="AA125" s="475"/>
      <c r="AB125" s="476"/>
      <c r="AC125" s="98"/>
      <c r="AD125" s="90"/>
      <c r="AE125" s="81">
        <f t="shared" si="45"/>
        <v>0</v>
      </c>
      <c r="AF125" s="353">
        <f t="shared" si="46"/>
        <v>0</v>
      </c>
      <c r="AH125" s="34"/>
      <c r="AI125" s="13"/>
      <c r="AJ125" s="21"/>
      <c r="AK125" s="373"/>
      <c r="AL125" s="374"/>
      <c r="AM125" s="373"/>
      <c r="AN125" s="373"/>
      <c r="AO125" s="34"/>
      <c r="AP125" s="13"/>
    </row>
    <row r="126" spans="1:42" x14ac:dyDescent="0.25">
      <c r="A126" s="558"/>
      <c r="B126" s="555"/>
      <c r="C126" s="525"/>
      <c r="D126" s="527"/>
      <c r="E126" s="528"/>
      <c r="F126" s="333"/>
      <c r="G126" s="362"/>
      <c r="H126" s="86"/>
      <c r="I126" s="105"/>
      <c r="J126" s="104"/>
      <c r="K126" s="87"/>
      <c r="L126" s="332"/>
      <c r="M126" s="99"/>
      <c r="N126" s="349"/>
      <c r="O126" s="343"/>
      <c r="P126" s="89"/>
      <c r="Q126" s="477"/>
      <c r="R126" s="475"/>
      <c r="S126" s="475"/>
      <c r="T126" s="478"/>
      <c r="U126" s="167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83">
        <f>IF(L126="",0,IF(OR(P126="Mut+ext",VLOOKUP(L126,Paramétrage!$C$6:$E$28,2,0)=0),0,IF(O126="","saisir capacité",M126*U126*VLOOKUP(L126,Paramétrage!$C$6:$E$28,2,0))))</f>
        <v>0</v>
      </c>
      <c r="W126" s="351"/>
      <c r="X126" s="384">
        <f t="shared" si="42"/>
        <v>0</v>
      </c>
      <c r="Y126" s="168">
        <f>IF(L126="",0,IF(ISERROR(W126+V126*VLOOKUP(L126,Paramétrage!$C$6:$E$28,3,0))=TRUE,X126,W126+V126*VLOOKUP(L126,Paramétrage!$C$6:$E$28,3,0)))</f>
        <v>0</v>
      </c>
      <c r="Z126" s="474"/>
      <c r="AA126" s="475"/>
      <c r="AB126" s="476"/>
      <c r="AC126" s="98"/>
      <c r="AD126" s="90"/>
      <c r="AE126" s="81">
        <f>IF(F126="",0,IF(J126="",0,IF(SUMIF($F$119:$F$128,F126,$N$119:$N$128)=0,0,IF(K126="",AF126/SUMIF($F$119:$F$128,F126,$N$119:$N$128),AF126/(SUMIF($F$119:$F$128,F126,$N$119:$N$128)/K126)))))</f>
        <v>0</v>
      </c>
      <c r="AF126" s="353">
        <f t="shared" si="43"/>
        <v>0</v>
      </c>
      <c r="AH126" s="34"/>
      <c r="AI126" s="13"/>
      <c r="AJ126" s="21"/>
      <c r="AK126" s="373"/>
      <c r="AL126" s="374"/>
      <c r="AM126" s="373"/>
      <c r="AN126" s="373"/>
      <c r="AO126" s="34"/>
      <c r="AP126" s="13"/>
    </row>
    <row r="127" spans="1:42" x14ac:dyDescent="0.25">
      <c r="A127" s="558"/>
      <c r="B127" s="555"/>
      <c r="C127" s="525"/>
      <c r="D127" s="527"/>
      <c r="E127" s="528"/>
      <c r="F127" s="333"/>
      <c r="G127" s="362"/>
      <c r="H127" s="86"/>
      <c r="I127" s="105"/>
      <c r="J127" s="104"/>
      <c r="K127" s="87"/>
      <c r="L127" s="332"/>
      <c r="M127" s="99"/>
      <c r="N127" s="349"/>
      <c r="O127" s="343"/>
      <c r="P127" s="89"/>
      <c r="Q127" s="477"/>
      <c r="R127" s="475"/>
      <c r="S127" s="475"/>
      <c r="T127" s="478"/>
      <c r="U127" s="167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83">
        <f>IF(L127="",0,IF(OR(P127="Mut+ext",VLOOKUP(L127,Paramétrage!$C$6:$E$28,2,0)=0),0,IF(O127="","saisir capacité",M127*U127*VLOOKUP(L127,Paramétrage!$C$6:$E$28,2,0))))</f>
        <v>0</v>
      </c>
      <c r="W127" s="351"/>
      <c r="X127" s="384">
        <f t="shared" si="42"/>
        <v>0</v>
      </c>
      <c r="Y127" s="168">
        <f>IF(L127="",0,IF(ISERROR(W127+V127*VLOOKUP(L127,Paramétrage!$C$6:$E$28,3,0))=TRUE,X127,W127+V127*VLOOKUP(L127,Paramétrage!$C$6:$E$28,3,0)))</f>
        <v>0</v>
      </c>
      <c r="Z127" s="474"/>
      <c r="AA127" s="475"/>
      <c r="AB127" s="476"/>
      <c r="AC127" s="98"/>
      <c r="AD127" s="90"/>
      <c r="AE127" s="81">
        <f>IF(F127="",0,IF(J127="",0,IF(SUMIF($F$119:$F$128,F127,$N$119:$N$128)=0,0,IF(K127="",AF127/SUMIF($F$119:$F$128,F127,$N$119:$N$128),AF127/(SUMIF($F$119:$F$128,F127,$N$119:$N$128)/K127)))))</f>
        <v>0</v>
      </c>
      <c r="AF127" s="353">
        <f t="shared" si="43"/>
        <v>0</v>
      </c>
      <c r="AH127" s="34"/>
      <c r="AI127" s="13"/>
      <c r="AJ127" s="21"/>
      <c r="AK127" s="373"/>
      <c r="AL127" s="374"/>
      <c r="AM127" s="373"/>
      <c r="AN127" s="373"/>
      <c r="AO127" s="34"/>
      <c r="AP127" s="13"/>
    </row>
    <row r="128" spans="1:42" x14ac:dyDescent="0.25">
      <c r="A128" s="558"/>
      <c r="B128" s="555"/>
      <c r="C128" s="525"/>
      <c r="D128" s="527"/>
      <c r="E128" s="529"/>
      <c r="F128" s="333"/>
      <c r="G128" s="362"/>
      <c r="H128" s="86"/>
      <c r="I128" s="105"/>
      <c r="J128" s="104"/>
      <c r="K128" s="87"/>
      <c r="L128" s="332"/>
      <c r="M128" s="99"/>
      <c r="N128" s="349"/>
      <c r="O128" s="343"/>
      <c r="P128" s="89"/>
      <c r="Q128" s="477"/>
      <c r="R128" s="475"/>
      <c r="S128" s="475"/>
      <c r="T128" s="478"/>
      <c r="U128" s="167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83">
        <f>IF(L128="",0,IF(OR(P128="Mut+ext",VLOOKUP(L128,Paramétrage!$C$6:$E$28,2,0)=0),0,IF(O128="","saisir capacité",M128*U128*VLOOKUP(L128,Paramétrage!$C$6:$E$28,2,0))))</f>
        <v>0</v>
      </c>
      <c r="W128" s="351"/>
      <c r="X128" s="384">
        <f t="shared" si="42"/>
        <v>0</v>
      </c>
      <c r="Y128" s="168">
        <f>IF(L128="",0,IF(ISERROR(W128+V128*VLOOKUP(L128,Paramétrage!$C$6:$E$28,3,0))=TRUE,X128,W128+V128*VLOOKUP(L128,Paramétrage!$C$6:$E$28,3,0)))</f>
        <v>0</v>
      </c>
      <c r="Z128" s="474"/>
      <c r="AA128" s="475"/>
      <c r="AB128" s="476"/>
      <c r="AC128" s="98"/>
      <c r="AD128" s="90"/>
      <c r="AE128" s="81">
        <f>IF(F128="",0,IF(J128="",0,IF(SUMIF($F$119:$F$128,F128,$N$119:$N$128)=0,0,IF(K128="",AF128/SUMIF($F$119:$F$128,F128,$N$119:$N$128),AF128/(SUMIF($F$119:$F$128,F128,$N$119:$N$128)/K128)))))</f>
        <v>0</v>
      </c>
      <c r="AF128" s="353">
        <f t="shared" si="43"/>
        <v>0</v>
      </c>
      <c r="AH128" s="34"/>
      <c r="AI128" s="13"/>
      <c r="AJ128" s="21"/>
      <c r="AK128" s="373"/>
      <c r="AL128" s="374"/>
      <c r="AM128" s="373"/>
      <c r="AN128" s="373"/>
      <c r="AO128" s="34"/>
      <c r="AP128" s="13"/>
    </row>
    <row r="129" spans="1:32" x14ac:dyDescent="0.25">
      <c r="A129" s="558"/>
      <c r="B129" s="555"/>
      <c r="C129" s="525"/>
      <c r="D129" s="385"/>
      <c r="E129" s="385"/>
      <c r="F129" s="386"/>
      <c r="G129" s="387"/>
      <c r="H129" s="284"/>
      <c r="I129" s="285"/>
      <c r="J129" s="286"/>
      <c r="K129" s="287"/>
      <c r="L129" s="388"/>
      <c r="M129" s="172">
        <f>AE129</f>
        <v>0</v>
      </c>
      <c r="N129" s="389"/>
      <c r="O129" s="389"/>
      <c r="P129" s="288"/>
      <c r="Q129" s="289"/>
      <c r="R129" s="289"/>
      <c r="S129" s="289"/>
      <c r="T129" s="290"/>
      <c r="U129" s="207"/>
      <c r="V129" s="390">
        <f>SUM(V119:V128)</f>
        <v>0</v>
      </c>
      <c r="W129" s="391">
        <f>SUM(W119:W128)</f>
        <v>0</v>
      </c>
      <c r="X129" s="392">
        <f t="shared" si="38"/>
        <v>0</v>
      </c>
      <c r="Y129" s="176">
        <f>SUM(Y119:Y128)</f>
        <v>0</v>
      </c>
      <c r="Z129" s="208"/>
      <c r="AA129" s="209"/>
      <c r="AB129" s="210"/>
      <c r="AC129" s="211"/>
      <c r="AD129" s="212"/>
      <c r="AE129" s="213">
        <f>SUM(AE119:AE128)</f>
        <v>0</v>
      </c>
      <c r="AF129" s="214">
        <f>SUM(AF119:AF128)</f>
        <v>0</v>
      </c>
    </row>
    <row r="130" spans="1:32" ht="15.45" hidden="1" customHeight="1" x14ac:dyDescent="0.25">
      <c r="A130" s="558"/>
      <c r="B130" s="555"/>
      <c r="C130" s="525" t="s">
        <v>175</v>
      </c>
      <c r="D130" s="527" t="s">
        <v>176</v>
      </c>
      <c r="E130" s="530">
        <v>6</v>
      </c>
      <c r="F130" s="393"/>
      <c r="G130" s="341"/>
      <c r="H130" s="114"/>
      <c r="I130" s="241" t="s">
        <v>177</v>
      </c>
      <c r="J130" s="238"/>
      <c r="K130" s="239"/>
      <c r="L130" s="239"/>
      <c r="M130" s="99"/>
      <c r="N130" s="394"/>
      <c r="O130" s="395"/>
      <c r="P130" s="240" t="s">
        <v>95</v>
      </c>
      <c r="Q130" s="477"/>
      <c r="R130" s="475"/>
      <c r="S130" s="475"/>
      <c r="T130" s="478"/>
      <c r="U130" s="222"/>
      <c r="V130" s="383"/>
      <c r="W130" s="221"/>
      <c r="X130" s="383"/>
      <c r="Y130" s="168"/>
      <c r="Z130" s="474"/>
      <c r="AA130" s="475"/>
      <c r="AB130" s="476"/>
      <c r="AC130" s="98"/>
      <c r="AD130" s="90"/>
      <c r="AE130" s="81">
        <f>IF(F130="",0,IF(J130="",0,IF(SUMIF(F130:F134,F130,N130:N134)=0,0,IF(K130="",AF130/SUMIF(F130:F134,F130,N130:N134),AF130/(SUMIF(F130:F134,F130,N130:N134)/K130)))))</f>
        <v>0</v>
      </c>
      <c r="AF130" s="347">
        <f>M130*N130</f>
        <v>0</v>
      </c>
    </row>
    <row r="131" spans="1:32" ht="15.45" hidden="1" customHeight="1" x14ac:dyDescent="0.25">
      <c r="A131" s="558"/>
      <c r="B131" s="555"/>
      <c r="C131" s="525"/>
      <c r="D131" s="527"/>
      <c r="E131" s="528"/>
      <c r="F131" s="393"/>
      <c r="G131" s="341"/>
      <c r="H131" s="114"/>
      <c r="I131" s="241" t="s">
        <v>177</v>
      </c>
      <c r="J131" s="238"/>
      <c r="K131" s="239"/>
      <c r="L131" s="239"/>
      <c r="M131" s="99"/>
      <c r="N131" s="394"/>
      <c r="O131" s="395"/>
      <c r="P131" s="240" t="s">
        <v>95</v>
      </c>
      <c r="Q131" s="477"/>
      <c r="R131" s="475"/>
      <c r="S131" s="475"/>
      <c r="T131" s="478"/>
      <c r="U131" s="222"/>
      <c r="V131" s="383"/>
      <c r="W131" s="221"/>
      <c r="X131" s="383"/>
      <c r="Y131" s="168"/>
      <c r="Z131" s="474"/>
      <c r="AA131" s="475"/>
      <c r="AB131" s="476"/>
      <c r="AC131" s="98"/>
      <c r="AD131" s="90"/>
      <c r="AE131" s="81">
        <f>IF(F131="",0,IF(J131="",0,IF(SUMIF(F131:F135,F131,N131:N135)=0,0,IF(K131="",AF131/SUMIF(F131:F135,F131,N131:N135),AF131/(SUMIF(F131:F135,F131,N131:N135)/K131)))))</f>
        <v>0</v>
      </c>
      <c r="AF131" s="353">
        <f>M131*N131</f>
        <v>0</v>
      </c>
    </row>
    <row r="132" spans="1:32" ht="15.45" hidden="1" customHeight="1" x14ac:dyDescent="0.25">
      <c r="A132" s="558"/>
      <c r="B132" s="555"/>
      <c r="C132" s="525"/>
      <c r="D132" s="527"/>
      <c r="E132" s="528"/>
      <c r="F132" s="393"/>
      <c r="G132" s="341"/>
      <c r="H132" s="114"/>
      <c r="I132" s="241" t="s">
        <v>177</v>
      </c>
      <c r="J132" s="238"/>
      <c r="K132" s="239"/>
      <c r="L132" s="239"/>
      <c r="M132" s="99"/>
      <c r="N132" s="394"/>
      <c r="O132" s="395"/>
      <c r="P132" s="240" t="s">
        <v>95</v>
      </c>
      <c r="Q132" s="477"/>
      <c r="R132" s="475"/>
      <c r="S132" s="475"/>
      <c r="T132" s="478"/>
      <c r="U132" s="222"/>
      <c r="V132" s="383"/>
      <c r="W132" s="221"/>
      <c r="X132" s="383"/>
      <c r="Y132" s="168"/>
      <c r="Z132" s="474"/>
      <c r="AA132" s="475"/>
      <c r="AB132" s="476"/>
      <c r="AC132" s="98"/>
      <c r="AD132" s="91"/>
      <c r="AE132" s="81">
        <f>IF(F132="",0,IF(J132="",0,IF(SUMIF(F132:F145,F132,N132:N145)=0,0,IF(K132="",AF132/SUMIF(F132:F145,F132,N132:N145),AF132/(SUMIF(F132:F145,F132,N132:N145)/K132)))))</f>
        <v>0</v>
      </c>
      <c r="AF132" s="353">
        <f>M132*N132</f>
        <v>0</v>
      </c>
    </row>
    <row r="133" spans="1:32" ht="15.45" hidden="1" customHeight="1" x14ac:dyDescent="0.25">
      <c r="A133" s="558"/>
      <c r="B133" s="555"/>
      <c r="C133" s="525"/>
      <c r="D133" s="527"/>
      <c r="E133" s="528"/>
      <c r="F133" s="393"/>
      <c r="G133" s="341"/>
      <c r="H133" s="114"/>
      <c r="I133" s="241" t="s">
        <v>177</v>
      </c>
      <c r="J133" s="238"/>
      <c r="K133" s="239"/>
      <c r="L133" s="239"/>
      <c r="M133" s="99"/>
      <c r="N133" s="394"/>
      <c r="O133" s="395"/>
      <c r="P133" s="240" t="s">
        <v>95</v>
      </c>
      <c r="Q133" s="477"/>
      <c r="R133" s="475"/>
      <c r="S133" s="475"/>
      <c r="T133" s="478"/>
      <c r="U133" s="222"/>
      <c r="V133" s="383"/>
      <c r="W133" s="221"/>
      <c r="X133" s="383"/>
      <c r="Y133" s="168"/>
      <c r="Z133" s="474"/>
      <c r="AA133" s="475"/>
      <c r="AB133" s="476"/>
      <c r="AC133" s="98"/>
      <c r="AD133" s="90"/>
      <c r="AE133" s="81">
        <f>IF(F133="",0,IF(J133="",0,IF(SUMIF(F133:F146,F133,N133:N146)=0,0,IF(K133="",AF133/SUMIF(F133:F146,F133,N133:N146),AF133/(SUMIF(F133:F146,F133,N133:N146)/K133)))))</f>
        <v>0</v>
      </c>
      <c r="AF133" s="353">
        <f>M133*N133</f>
        <v>0</v>
      </c>
    </row>
    <row r="134" spans="1:32" ht="15.45" hidden="1" customHeight="1" x14ac:dyDescent="0.25">
      <c r="A134" s="558"/>
      <c r="B134" s="555"/>
      <c r="C134" s="525"/>
      <c r="D134" s="527"/>
      <c r="E134" s="529"/>
      <c r="F134" s="393"/>
      <c r="G134" s="341"/>
      <c r="H134" s="114"/>
      <c r="I134" s="241" t="s">
        <v>177</v>
      </c>
      <c r="J134" s="238"/>
      <c r="K134" s="239"/>
      <c r="L134" s="239"/>
      <c r="M134" s="99"/>
      <c r="N134" s="394"/>
      <c r="O134" s="395"/>
      <c r="P134" s="240" t="s">
        <v>95</v>
      </c>
      <c r="Q134" s="477"/>
      <c r="R134" s="475"/>
      <c r="S134" s="475"/>
      <c r="T134" s="478"/>
      <c r="U134" s="222"/>
      <c r="V134" s="383"/>
      <c r="W134" s="221"/>
      <c r="X134" s="383"/>
      <c r="Y134" s="168"/>
      <c r="Z134" s="474"/>
      <c r="AA134" s="475"/>
      <c r="AB134" s="476"/>
      <c r="AC134" s="98"/>
      <c r="AD134" s="90"/>
      <c r="AE134" s="81">
        <f>IF(F134="",0,IF(J134="",0,IF(SUMIF(F134:F147,F134,N134:N147)=0,0,IF(K134="",AF134/SUMIF(F134:F147,F134,N134:N147),AF134/(SUMIF(F134:F147,F134,N134:N147)/K134)))))</f>
        <v>0</v>
      </c>
      <c r="AF134" s="353">
        <f>M134*N134</f>
        <v>0</v>
      </c>
    </row>
    <row r="135" spans="1:32" ht="15.45" hidden="1" customHeight="1" x14ac:dyDescent="0.25">
      <c r="A135" s="558"/>
      <c r="B135" s="555"/>
      <c r="C135" s="525"/>
      <c r="D135" s="385"/>
      <c r="E135" s="385"/>
      <c r="F135" s="386"/>
      <c r="G135" s="387"/>
      <c r="H135" s="284"/>
      <c r="I135" s="285"/>
      <c r="J135" s="286"/>
      <c r="K135" s="287"/>
      <c r="L135" s="388"/>
      <c r="M135" s="172">
        <f>IF(SUM(N130:N134)=0,0,SUMPRODUCT(M130:M134,N130:N134)/SUM(N130:N134))</f>
        <v>0</v>
      </c>
      <c r="N135" s="389"/>
      <c r="O135" s="389"/>
      <c r="P135" s="288"/>
      <c r="Q135" s="289"/>
      <c r="R135" s="289"/>
      <c r="S135" s="289"/>
      <c r="T135" s="290"/>
      <c r="U135" s="207"/>
      <c r="V135" s="390">
        <f>SUM(V130:V134)</f>
        <v>0</v>
      </c>
      <c r="W135" s="391">
        <f>SUM(W130:W134)</f>
        <v>0</v>
      </c>
      <c r="X135" s="392">
        <f t="shared" ref="X135" si="47">V135+W135</f>
        <v>0</v>
      </c>
      <c r="Y135" s="176">
        <f>SUM(Y130:Y134)</f>
        <v>0</v>
      </c>
      <c r="Z135" s="208"/>
      <c r="AA135" s="209"/>
      <c r="AB135" s="210"/>
      <c r="AC135" s="211"/>
      <c r="AD135" s="212"/>
      <c r="AE135" s="213">
        <f>SUM(AE130:AE134)</f>
        <v>0</v>
      </c>
      <c r="AF135" s="214">
        <f>SUM(AF130:AF134)</f>
        <v>0</v>
      </c>
    </row>
    <row r="136" spans="1:32" x14ac:dyDescent="0.25">
      <c r="A136" s="558"/>
      <c r="B136" s="555"/>
      <c r="C136" s="525" t="s">
        <v>265</v>
      </c>
      <c r="D136" s="527" t="s">
        <v>132</v>
      </c>
      <c r="E136" s="528">
        <v>3</v>
      </c>
      <c r="F136" s="334" t="s">
        <v>266</v>
      </c>
      <c r="G136" s="341" t="s">
        <v>23</v>
      </c>
      <c r="H136" s="86" t="s">
        <v>134</v>
      </c>
      <c r="I136" s="105"/>
      <c r="J136" s="104" t="s">
        <v>91</v>
      </c>
      <c r="K136" s="248"/>
      <c r="L136" s="332" t="s">
        <v>135</v>
      </c>
      <c r="M136" s="99">
        <v>25</v>
      </c>
      <c r="N136" s="349">
        <f>+N4</f>
        <v>70</v>
      </c>
      <c r="O136" s="343">
        <v>24</v>
      </c>
      <c r="P136" s="249" t="s">
        <v>95</v>
      </c>
      <c r="Q136" s="480" t="s">
        <v>136</v>
      </c>
      <c r="R136" s="480"/>
      <c r="S136" s="480"/>
      <c r="T136" s="483"/>
      <c r="U136" s="167">
        <f>IF(OR(O136="",L136=Paramétrage!$C$10,L136=Paramétrage!$C$13,L136=Paramétrage!$C$16,L136=Paramétrage!$C$19,L136=Paramétrage!$C$23,L136=Paramétrage!$C$26,AND(L136&lt;&gt;Paramétrage!$C$9,P136="Mut+ext")),"",ROUNDUP(N136/O136,0))</f>
        <v>3</v>
      </c>
      <c r="V136" s="383">
        <f>IF(L136="",0,IF(OR(P136="Mut+ext",VLOOKUP(L136,Paramétrage!$C$6:$E$28,2,0)=0),0,IF(O136="","saisir capacité",M136*U136*VLOOKUP(L136,Paramétrage!$C$6:$E$28,2,0))))</f>
        <v>0</v>
      </c>
      <c r="W136" s="351"/>
      <c r="X136" s="384">
        <f t="shared" ref="X136:X143" si="48">IF(ISERROR(V136+W136)=TRUE,V136,V136+W136)</f>
        <v>0</v>
      </c>
      <c r="Y136" s="168">
        <f>IF(L136="",0,IF(ISERROR(W136+V136*VLOOKUP(L136,Paramétrage!$C$6:$E$28,3,0))=TRUE,X136,W136+V136*VLOOKUP(L136,Paramétrage!$C$6:$E$28,3,0)))</f>
        <v>0</v>
      </c>
      <c r="Z136" s="474"/>
      <c r="AA136" s="475"/>
      <c r="AB136" s="476"/>
      <c r="AC136" s="125" t="s">
        <v>229</v>
      </c>
      <c r="AD136" s="90" t="s">
        <v>230</v>
      </c>
      <c r="AE136" s="81">
        <f t="shared" ref="AE136:AE143" si="49">IF(F136="",0,IF(J136="",0,IF(SUMIF($F$136:$F$143,F136,$N$136:$N$143)=0,0,IF(K136="",AF136/SUMIF($F$136:$F$143,F136,$N$136:$N$143),AF136/(SUMIF($F$136:$F$143,F136,$N$136:$N$143)/K136)))))</f>
        <v>25</v>
      </c>
      <c r="AF136" s="353">
        <f t="shared" ref="AF136:AF143" si="50">M136*N136</f>
        <v>1750</v>
      </c>
    </row>
    <row r="137" spans="1:32" hidden="1" x14ac:dyDescent="0.25">
      <c r="A137" s="558"/>
      <c r="B137" s="555"/>
      <c r="C137" s="525"/>
      <c r="D137" s="527"/>
      <c r="E137" s="528"/>
      <c r="F137" s="333"/>
      <c r="G137" s="341"/>
      <c r="H137" s="86"/>
      <c r="I137" s="105"/>
      <c r="J137" s="104"/>
      <c r="K137" s="87"/>
      <c r="L137" s="332"/>
      <c r="M137" s="99"/>
      <c r="N137" s="349"/>
      <c r="O137" s="343"/>
      <c r="P137" s="89"/>
      <c r="Q137" s="477"/>
      <c r="R137" s="475"/>
      <c r="S137" s="475"/>
      <c r="T137" s="478"/>
      <c r="U137" s="167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383">
        <f>IF(L137="",0,IF(OR(P137="Mut+ext",VLOOKUP(L137,Paramétrage!$C$6:$E$28,2,0)=0),0,IF(O137="","saisir capacité",M137*U137*VLOOKUP(L137,Paramétrage!$C$6:$E$28,2,0))))</f>
        <v>0</v>
      </c>
      <c r="W137" s="351"/>
      <c r="X137" s="384">
        <f t="shared" si="48"/>
        <v>0</v>
      </c>
      <c r="Y137" s="168">
        <f>IF(L137="",0,IF(ISERROR(W137+V137*VLOOKUP(L137,Paramétrage!$C$6:$E$28,3,0))=TRUE,X137,W137+V137*VLOOKUP(L137,Paramétrage!$C$6:$E$28,3,0)))</f>
        <v>0</v>
      </c>
      <c r="Z137" s="474"/>
      <c r="AA137" s="475"/>
      <c r="AB137" s="476"/>
      <c r="AC137" s="98"/>
      <c r="AD137" s="90"/>
      <c r="AE137" s="81">
        <f t="shared" si="49"/>
        <v>0</v>
      </c>
      <c r="AF137" s="353">
        <f t="shared" si="50"/>
        <v>0</v>
      </c>
    </row>
    <row r="138" spans="1:32" hidden="1" x14ac:dyDescent="0.25">
      <c r="A138" s="558"/>
      <c r="B138" s="555"/>
      <c r="C138" s="525"/>
      <c r="D138" s="527"/>
      <c r="E138" s="528"/>
      <c r="F138" s="333"/>
      <c r="G138" s="341"/>
      <c r="H138" s="86"/>
      <c r="I138" s="105"/>
      <c r="J138" s="104"/>
      <c r="K138" s="87"/>
      <c r="L138" s="332"/>
      <c r="M138" s="99"/>
      <c r="N138" s="349"/>
      <c r="O138" s="343"/>
      <c r="P138" s="89"/>
      <c r="Q138" s="477"/>
      <c r="R138" s="475"/>
      <c r="S138" s="475"/>
      <c r="T138" s="478"/>
      <c r="U138" s="167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383">
        <f>IF(L138="",0,IF(OR(P138="Mut+ext",VLOOKUP(L138,Paramétrage!$C$6:$E$28,2,0)=0),0,IF(O138="","saisir capacité",M138*U138*VLOOKUP(L138,Paramétrage!$C$6:$E$28,2,0))))</f>
        <v>0</v>
      </c>
      <c r="W138" s="396"/>
      <c r="X138" s="384">
        <f t="shared" si="48"/>
        <v>0</v>
      </c>
      <c r="Y138" s="168">
        <f>IF(L138="",0,IF(ISERROR(W138+V138*VLOOKUP(L138,Paramétrage!$C$6:$E$28,3,0))=TRUE,X138,W138+V138*VLOOKUP(L138,Paramétrage!$C$6:$E$28,3,0)))</f>
        <v>0</v>
      </c>
      <c r="Z138" s="487"/>
      <c r="AA138" s="488"/>
      <c r="AB138" s="489"/>
      <c r="AC138" s="112"/>
      <c r="AD138" s="113"/>
      <c r="AE138" s="81">
        <f t="shared" si="49"/>
        <v>0</v>
      </c>
      <c r="AF138" s="353">
        <f t="shared" si="50"/>
        <v>0</v>
      </c>
    </row>
    <row r="139" spans="1:32" hidden="1" x14ac:dyDescent="0.25">
      <c r="A139" s="558"/>
      <c r="B139" s="555"/>
      <c r="C139" s="525"/>
      <c r="D139" s="527"/>
      <c r="E139" s="528"/>
      <c r="F139" s="335"/>
      <c r="G139" s="341"/>
      <c r="H139" s="86"/>
      <c r="I139" s="105"/>
      <c r="J139" s="104"/>
      <c r="K139" s="87"/>
      <c r="L139" s="332"/>
      <c r="M139" s="99"/>
      <c r="N139" s="349"/>
      <c r="O139" s="343"/>
      <c r="P139" s="89"/>
      <c r="Q139" s="477"/>
      <c r="R139" s="475"/>
      <c r="S139" s="475"/>
      <c r="T139" s="478"/>
      <c r="U139" s="167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383">
        <f>IF(L139="",0,IF(OR(P139="Mut+ext",VLOOKUP(L139,Paramétrage!$C$6:$E$28,2,0)=0),0,IF(O139="","saisir capacité",M139*U139*VLOOKUP(L139,Paramétrage!$C$6:$E$28,2,0))))</f>
        <v>0</v>
      </c>
      <c r="W139" s="396"/>
      <c r="X139" s="384">
        <f t="shared" si="48"/>
        <v>0</v>
      </c>
      <c r="Y139" s="168">
        <f>IF(L139="",0,IF(ISERROR(W139+V139*VLOOKUP(L139,Paramétrage!$C$6:$E$28,3,0))=TRUE,X139,W139+V139*VLOOKUP(L139,Paramétrage!$C$6:$E$28,3,0)))</f>
        <v>0</v>
      </c>
      <c r="Z139" s="487"/>
      <c r="AA139" s="488"/>
      <c r="AB139" s="489"/>
      <c r="AC139" s="112"/>
      <c r="AD139" s="113"/>
      <c r="AE139" s="81">
        <f t="shared" si="49"/>
        <v>0</v>
      </c>
      <c r="AF139" s="353">
        <f t="shared" si="50"/>
        <v>0</v>
      </c>
    </row>
    <row r="140" spans="1:32" hidden="1" x14ac:dyDescent="0.25">
      <c r="A140" s="558"/>
      <c r="B140" s="555"/>
      <c r="C140" s="525"/>
      <c r="D140" s="527"/>
      <c r="E140" s="528"/>
      <c r="F140" s="333"/>
      <c r="G140" s="341"/>
      <c r="H140" s="86"/>
      <c r="I140" s="105"/>
      <c r="J140" s="104"/>
      <c r="K140" s="87"/>
      <c r="L140" s="332"/>
      <c r="M140" s="99"/>
      <c r="N140" s="349"/>
      <c r="O140" s="343"/>
      <c r="P140" s="89"/>
      <c r="Q140" s="477"/>
      <c r="R140" s="475"/>
      <c r="S140" s="475"/>
      <c r="T140" s="478"/>
      <c r="U140" s="167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383">
        <f>IF(L140="",0,IF(OR(P140="Mut+ext",VLOOKUP(L140,Paramétrage!$C$6:$E$28,2,0)=0),0,IF(O140="","saisir capacité",M140*U140*VLOOKUP(L140,Paramétrage!$C$6:$E$28,2,0))))</f>
        <v>0</v>
      </c>
      <c r="W140" s="396"/>
      <c r="X140" s="384">
        <f t="shared" si="48"/>
        <v>0</v>
      </c>
      <c r="Y140" s="168">
        <f>IF(L140="",0,IF(ISERROR(W140+V140*VLOOKUP(L140,Paramétrage!$C$6:$E$28,3,0))=TRUE,X140,W140+V140*VLOOKUP(L140,Paramétrage!$C$6:$E$28,3,0)))</f>
        <v>0</v>
      </c>
      <c r="Z140" s="487"/>
      <c r="AA140" s="488"/>
      <c r="AB140" s="489"/>
      <c r="AC140" s="112"/>
      <c r="AD140" s="113"/>
      <c r="AE140" s="81">
        <f t="shared" si="49"/>
        <v>0</v>
      </c>
      <c r="AF140" s="353">
        <f t="shared" si="50"/>
        <v>0</v>
      </c>
    </row>
    <row r="141" spans="1:32" hidden="1" x14ac:dyDescent="0.25">
      <c r="A141" s="558"/>
      <c r="B141" s="555"/>
      <c r="C141" s="525"/>
      <c r="D141" s="527"/>
      <c r="E141" s="528"/>
      <c r="F141" s="333"/>
      <c r="G141" s="341"/>
      <c r="H141" s="86"/>
      <c r="I141" s="105"/>
      <c r="J141" s="104"/>
      <c r="K141" s="87"/>
      <c r="L141" s="332"/>
      <c r="M141" s="99"/>
      <c r="N141" s="349"/>
      <c r="O141" s="343"/>
      <c r="P141" s="89"/>
      <c r="Q141" s="477"/>
      <c r="R141" s="475"/>
      <c r="S141" s="475"/>
      <c r="T141" s="478"/>
      <c r="U141" s="167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383">
        <f>IF(L141="",0,IF(OR(P141="Mut+ext",VLOOKUP(L141,Paramétrage!$C$6:$E$28,2,0)=0),0,IF(O141="","saisir capacité",M141*U141*VLOOKUP(L141,Paramétrage!$C$6:$E$28,2,0))))</f>
        <v>0</v>
      </c>
      <c r="W141" s="396"/>
      <c r="X141" s="384">
        <f t="shared" si="48"/>
        <v>0</v>
      </c>
      <c r="Y141" s="168">
        <f>IF(L141="",0,IF(ISERROR(W141+V141*VLOOKUP(L141,Paramétrage!$C$6:$E$28,3,0))=TRUE,X141,W141+V141*VLOOKUP(L141,Paramétrage!$C$6:$E$28,3,0)))</f>
        <v>0</v>
      </c>
      <c r="Z141" s="487"/>
      <c r="AA141" s="488"/>
      <c r="AB141" s="489"/>
      <c r="AC141" s="112"/>
      <c r="AD141" s="113"/>
      <c r="AE141" s="81">
        <f t="shared" si="49"/>
        <v>0</v>
      </c>
      <c r="AF141" s="353">
        <f t="shared" si="50"/>
        <v>0</v>
      </c>
    </row>
    <row r="142" spans="1:32" hidden="1" x14ac:dyDescent="0.25">
      <c r="A142" s="558"/>
      <c r="B142" s="555"/>
      <c r="C142" s="525"/>
      <c r="D142" s="527"/>
      <c r="E142" s="528"/>
      <c r="F142" s="333"/>
      <c r="G142" s="341"/>
      <c r="H142" s="86"/>
      <c r="I142" s="105"/>
      <c r="J142" s="104"/>
      <c r="K142" s="87"/>
      <c r="L142" s="332"/>
      <c r="M142" s="99"/>
      <c r="N142" s="349"/>
      <c r="O142" s="343"/>
      <c r="P142" s="89"/>
      <c r="Q142" s="477"/>
      <c r="R142" s="475"/>
      <c r="S142" s="475"/>
      <c r="T142" s="478"/>
      <c r="U142" s="167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383">
        <f>IF(L142="",0,IF(OR(P142="Mut+ext",VLOOKUP(L142,Paramétrage!$C$6:$E$28,2,0)=0),0,IF(O142="","saisir capacité",M142*U142*VLOOKUP(L142,Paramétrage!$C$6:$E$28,2,0))))</f>
        <v>0</v>
      </c>
      <c r="W142" s="396"/>
      <c r="X142" s="384">
        <f t="shared" si="48"/>
        <v>0</v>
      </c>
      <c r="Y142" s="168">
        <f>IF(L142="",0,IF(ISERROR(W142+V142*VLOOKUP(L142,Paramétrage!$C$6:$E$28,3,0))=TRUE,X142,W142+V142*VLOOKUP(L142,Paramétrage!$C$6:$E$28,3,0)))</f>
        <v>0</v>
      </c>
      <c r="Z142" s="487"/>
      <c r="AA142" s="488"/>
      <c r="AB142" s="489"/>
      <c r="AC142" s="112"/>
      <c r="AD142" s="113"/>
      <c r="AE142" s="81">
        <f t="shared" si="49"/>
        <v>0</v>
      </c>
      <c r="AF142" s="353">
        <f t="shared" si="50"/>
        <v>0</v>
      </c>
    </row>
    <row r="143" spans="1:32" hidden="1" x14ac:dyDescent="0.25">
      <c r="A143" s="558"/>
      <c r="B143" s="555"/>
      <c r="C143" s="525"/>
      <c r="D143" s="527"/>
      <c r="E143" s="529"/>
      <c r="F143" s="333"/>
      <c r="G143" s="341"/>
      <c r="H143" s="86"/>
      <c r="I143" s="105"/>
      <c r="J143" s="104"/>
      <c r="K143" s="87"/>
      <c r="L143" s="332"/>
      <c r="M143" s="99"/>
      <c r="N143" s="349"/>
      <c r="O143" s="343"/>
      <c r="P143" s="89"/>
      <c r="Q143" s="477"/>
      <c r="R143" s="475"/>
      <c r="S143" s="475"/>
      <c r="T143" s="478"/>
      <c r="U143" s="167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383">
        <f>IF(L143="",0,IF(OR(P143="Mut+ext",VLOOKUP(L143,Paramétrage!$C$6:$E$28,2,0)=0),0,IF(O143="","saisir capacité",M143*U143*VLOOKUP(L143,Paramétrage!$C$6:$E$28,2,0))))</f>
        <v>0</v>
      </c>
      <c r="W143" s="396"/>
      <c r="X143" s="384">
        <f t="shared" si="48"/>
        <v>0</v>
      </c>
      <c r="Y143" s="168">
        <f>IF(L143="",0,IF(ISERROR(W143+V143*VLOOKUP(L143,Paramétrage!$C$6:$E$28,3,0))=TRUE,X143,W143+V143*VLOOKUP(L143,Paramétrage!$C$6:$E$28,3,0)))</f>
        <v>0</v>
      </c>
      <c r="Z143" s="487"/>
      <c r="AA143" s="488"/>
      <c r="AB143" s="489"/>
      <c r="AC143" s="112"/>
      <c r="AD143" s="113"/>
      <c r="AE143" s="81">
        <f t="shared" si="49"/>
        <v>0</v>
      </c>
      <c r="AF143" s="353">
        <f t="shared" si="50"/>
        <v>0</v>
      </c>
    </row>
    <row r="144" spans="1:32" x14ac:dyDescent="0.25">
      <c r="A144" s="558"/>
      <c r="B144" s="555"/>
      <c r="C144" s="525"/>
      <c r="D144" s="385"/>
      <c r="E144" s="385"/>
      <c r="F144" s="386"/>
      <c r="G144" s="387"/>
      <c r="H144" s="284"/>
      <c r="I144" s="285"/>
      <c r="J144" s="286"/>
      <c r="K144" s="287"/>
      <c r="L144" s="388"/>
      <c r="M144" s="172">
        <f>AE144</f>
        <v>25</v>
      </c>
      <c r="N144" s="389"/>
      <c r="O144" s="389"/>
      <c r="P144" s="288"/>
      <c r="Q144" s="289"/>
      <c r="R144" s="289"/>
      <c r="S144" s="289"/>
      <c r="T144" s="290"/>
      <c r="U144" s="207"/>
      <c r="V144" s="390">
        <f>SUM(V136:V143)</f>
        <v>0</v>
      </c>
      <c r="W144" s="391">
        <f>SUM(W136:W143)</f>
        <v>0</v>
      </c>
      <c r="X144" s="392">
        <f t="shared" ref="X144" si="51">V144+W144</f>
        <v>0</v>
      </c>
      <c r="Y144" s="176">
        <f>SUM(Y136:Y143)</f>
        <v>0</v>
      </c>
      <c r="Z144" s="208"/>
      <c r="AA144" s="209"/>
      <c r="AB144" s="210"/>
      <c r="AC144" s="211"/>
      <c r="AD144" s="212"/>
      <c r="AE144" s="213">
        <f>SUM(AE136:AE143)</f>
        <v>25</v>
      </c>
      <c r="AF144" s="214">
        <f>SUM(AF136:AF143)</f>
        <v>1750</v>
      </c>
    </row>
    <row r="145" spans="1:32" ht="15.45" customHeight="1" x14ac:dyDescent="0.25">
      <c r="A145" s="558"/>
      <c r="B145" s="555"/>
      <c r="C145" s="525" t="s">
        <v>267</v>
      </c>
      <c r="D145" s="527" t="s">
        <v>268</v>
      </c>
      <c r="E145" s="528">
        <v>3</v>
      </c>
      <c r="F145" s="334" t="s">
        <v>269</v>
      </c>
      <c r="G145" s="341" t="s">
        <v>17</v>
      </c>
      <c r="H145" s="86" t="s">
        <v>270</v>
      </c>
      <c r="I145" s="105">
        <v>18</v>
      </c>
      <c r="J145" s="104" t="s">
        <v>91</v>
      </c>
      <c r="K145" s="87"/>
      <c r="L145" s="332" t="s">
        <v>110</v>
      </c>
      <c r="M145" s="99">
        <v>10</v>
      </c>
      <c r="N145" s="349">
        <v>70</v>
      </c>
      <c r="O145" s="343">
        <v>40</v>
      </c>
      <c r="P145" s="92"/>
      <c r="Q145" s="477"/>
      <c r="R145" s="475"/>
      <c r="S145" s="475"/>
      <c r="T145" s="478"/>
      <c r="U145" s="167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383">
        <f>IF(L145="",0,IF(OR(P145="Mut+ext",VLOOKUP(L145,Paramétrage!$C$6:$E$28,2,0)=0),0,IF(O145="","saisir capacité",M145*U145*VLOOKUP(L145,Paramétrage!$C$6:$E$28,2,0))))</f>
        <v>0</v>
      </c>
      <c r="W145" s="351">
        <v>9</v>
      </c>
      <c r="X145" s="384">
        <f t="shared" ref="X145:X152" si="52">IF(ISERROR(V145+W145)=TRUE,V145,V145+W145)</f>
        <v>9</v>
      </c>
      <c r="Y145" s="168">
        <f>IF(L145="",0,IF(ISERROR(W145+V145*VLOOKUP(L145,Paramétrage!$C$6:$E$28,3,0))=TRUE,X145,W145+V145*VLOOKUP(L145,Paramétrage!$C$6:$E$28,3,0)))</f>
        <v>9</v>
      </c>
      <c r="Z145" s="474"/>
      <c r="AA145" s="475"/>
      <c r="AB145" s="476"/>
      <c r="AC145" s="98" t="s">
        <v>271</v>
      </c>
      <c r="AD145" s="91" t="s">
        <v>272</v>
      </c>
      <c r="AE145" s="81">
        <f t="shared" ref="AE145:AE152" si="53">IF(F145="",0,IF(J145="",0,IF(SUMIF($F$145:$F$152,F145,$N$145:$N$152)=0,0,IF(K145="",AF145/SUMIF($F$145:$F$152,F145,$N$145:$N$152),AF145/(SUMIF($F$145:$F$152,F145,$N$145:$N$152)/K145)))))</f>
        <v>10</v>
      </c>
      <c r="AF145" s="353">
        <f t="shared" ref="AF145:AF152" si="54">M145*N145</f>
        <v>700</v>
      </c>
    </row>
    <row r="146" spans="1:32" x14ac:dyDescent="0.25">
      <c r="A146" s="558"/>
      <c r="B146" s="555"/>
      <c r="C146" s="525"/>
      <c r="D146" s="527"/>
      <c r="E146" s="528"/>
      <c r="F146" s="334" t="s">
        <v>273</v>
      </c>
      <c r="G146" s="348" t="s">
        <v>17</v>
      </c>
      <c r="H146" s="86" t="s">
        <v>274</v>
      </c>
      <c r="I146" s="105">
        <v>18</v>
      </c>
      <c r="J146" s="104" t="s">
        <v>91</v>
      </c>
      <c r="K146" s="87"/>
      <c r="L146" s="332" t="s">
        <v>92</v>
      </c>
      <c r="M146" s="99">
        <v>14</v>
      </c>
      <c r="N146" s="349">
        <v>26</v>
      </c>
      <c r="O146" s="343">
        <v>30</v>
      </c>
      <c r="P146" s="89"/>
      <c r="Q146" s="477"/>
      <c r="R146" s="475"/>
      <c r="S146" s="475"/>
      <c r="T146" s="478"/>
      <c r="U146" s="167">
        <f>IF(OR(O146="",L146=Paramétrage!$C$10,L146=Paramétrage!$C$13,L146=Paramétrage!$C$16,L146=Paramétrage!$C$19,L146=Paramétrage!$C$23,L146=Paramétrage!$C$26,AND(L146&lt;&gt;Paramétrage!$C$9,P146="Mut+ext")),"",ROUNDUP(N146/O146,0))</f>
        <v>1</v>
      </c>
      <c r="V146" s="383">
        <f>IF(L146="",0,IF(OR(P146="Mut+ext",VLOOKUP(L146,Paramétrage!$C$6:$E$28,2,0)=0),0,IF(O146="","saisir capacité",M146*U146*VLOOKUP(L146,Paramétrage!$C$6:$E$28,2,0))))</f>
        <v>14</v>
      </c>
      <c r="W146" s="351"/>
      <c r="X146" s="384">
        <f t="shared" si="52"/>
        <v>14</v>
      </c>
      <c r="Y146" s="168">
        <f>IF(L146="",0,IF(ISERROR(W146+V146*VLOOKUP(L146,Paramétrage!$C$6:$E$28,3,0))=TRUE,X146,W146+V146*VLOOKUP(L146,Paramétrage!$C$6:$E$28,3,0)))</f>
        <v>14</v>
      </c>
      <c r="Z146" s="487"/>
      <c r="AA146" s="488"/>
      <c r="AB146" s="489"/>
      <c r="AC146" s="112"/>
      <c r="AD146" s="113"/>
      <c r="AE146" s="81">
        <f t="shared" si="53"/>
        <v>5.2</v>
      </c>
      <c r="AF146" s="353">
        <f t="shared" si="54"/>
        <v>364</v>
      </c>
    </row>
    <row r="147" spans="1:32" x14ac:dyDescent="0.25">
      <c r="A147" s="558"/>
      <c r="B147" s="555"/>
      <c r="C147" s="525"/>
      <c r="D147" s="527"/>
      <c r="E147" s="528"/>
      <c r="F147" s="334" t="s">
        <v>273</v>
      </c>
      <c r="G147" s="348" t="s">
        <v>17</v>
      </c>
      <c r="H147" s="86" t="s">
        <v>274</v>
      </c>
      <c r="I147" s="105"/>
      <c r="J147" s="104" t="s">
        <v>91</v>
      </c>
      <c r="K147" s="87"/>
      <c r="L147" s="332" t="s">
        <v>92</v>
      </c>
      <c r="M147" s="99">
        <v>14</v>
      </c>
      <c r="N147" s="349">
        <v>44</v>
      </c>
      <c r="O147" s="343"/>
      <c r="P147" s="89" t="s">
        <v>95</v>
      </c>
      <c r="Q147" s="477" t="s">
        <v>194</v>
      </c>
      <c r="R147" s="475"/>
      <c r="S147" s="475"/>
      <c r="T147" s="478"/>
      <c r="U147" s="167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383">
        <f>IF(L147="",0,IF(OR(P147="Mut+ext",VLOOKUP(L147,Paramétrage!$C$6:$E$28,2,0)=0),0,IF(O147="","saisir capacité",M147*U147*VLOOKUP(L147,Paramétrage!$C$6:$E$28,2,0))))</f>
        <v>0</v>
      </c>
      <c r="W147" s="396"/>
      <c r="X147" s="384">
        <f t="shared" si="52"/>
        <v>0</v>
      </c>
      <c r="Y147" s="168">
        <f>IF(L147="",0,IF(ISERROR(W147+V147*VLOOKUP(L147,Paramétrage!$C$6:$E$28,3,0))=TRUE,X147,W147+V147*VLOOKUP(L147,Paramétrage!$C$6:$E$28,3,0)))</f>
        <v>0</v>
      </c>
      <c r="Z147" s="487"/>
      <c r="AA147" s="488"/>
      <c r="AB147" s="489"/>
      <c r="AC147" s="112"/>
      <c r="AD147" s="113"/>
      <c r="AE147" s="81">
        <f t="shared" si="53"/>
        <v>8.8000000000000007</v>
      </c>
      <c r="AF147" s="353">
        <f t="shared" si="54"/>
        <v>616</v>
      </c>
    </row>
    <row r="148" spans="1:32" x14ac:dyDescent="0.25">
      <c r="A148" s="558"/>
      <c r="B148" s="555"/>
      <c r="C148" s="525"/>
      <c r="D148" s="527"/>
      <c r="E148" s="528"/>
      <c r="F148" s="335"/>
      <c r="G148" s="348"/>
      <c r="H148" s="86"/>
      <c r="I148" s="105"/>
      <c r="J148" s="104"/>
      <c r="K148" s="87"/>
      <c r="L148" s="332"/>
      <c r="M148" s="99"/>
      <c r="N148" s="349"/>
      <c r="O148" s="343"/>
      <c r="P148" s="89"/>
      <c r="Q148" s="477"/>
      <c r="R148" s="475"/>
      <c r="S148" s="475"/>
      <c r="T148" s="478"/>
      <c r="U148" s="167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383">
        <f>IF(L148="",0,IF(OR(P148="Mut+ext",VLOOKUP(L148,Paramétrage!$C$6:$E$28,2,0)=0),0,IF(O148="","saisir capacité",M148*U148*VLOOKUP(L148,Paramétrage!$C$6:$E$28,2,0))))</f>
        <v>0</v>
      </c>
      <c r="W148" s="396"/>
      <c r="X148" s="384">
        <f t="shared" si="52"/>
        <v>0</v>
      </c>
      <c r="Y148" s="168">
        <f>IF(L148="",0,IF(ISERROR(W148+V148*VLOOKUP(L148,Paramétrage!$C$6:$E$28,3,0))=TRUE,X148,W148+V148*VLOOKUP(L148,Paramétrage!$C$6:$E$28,3,0)))</f>
        <v>0</v>
      </c>
      <c r="Z148" s="487"/>
      <c r="AA148" s="488"/>
      <c r="AB148" s="489"/>
      <c r="AC148" s="112"/>
      <c r="AD148" s="113"/>
      <c r="AE148" s="81">
        <f t="shared" si="53"/>
        <v>0</v>
      </c>
      <c r="AF148" s="353">
        <f t="shared" si="54"/>
        <v>0</v>
      </c>
    </row>
    <row r="149" spans="1:32" x14ac:dyDescent="0.25">
      <c r="A149" s="558"/>
      <c r="B149" s="555"/>
      <c r="C149" s="525"/>
      <c r="D149" s="527"/>
      <c r="E149" s="528"/>
      <c r="F149" s="333"/>
      <c r="G149" s="354"/>
      <c r="H149" s="86"/>
      <c r="I149" s="105"/>
      <c r="J149" s="104"/>
      <c r="K149" s="87"/>
      <c r="L149" s="332"/>
      <c r="M149" s="99"/>
      <c r="N149" s="349"/>
      <c r="O149" s="343"/>
      <c r="P149" s="89"/>
      <c r="Q149" s="477"/>
      <c r="R149" s="475"/>
      <c r="S149" s="475"/>
      <c r="T149" s="478"/>
      <c r="U149" s="167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383">
        <f>IF(L149="",0,IF(OR(P149="Mut+ext",VLOOKUP(L149,Paramétrage!$C$6:$E$28,2,0)=0),0,IF(O149="","saisir capacité",M149*U149*VLOOKUP(L149,Paramétrage!$C$6:$E$28,2,0))))</f>
        <v>0</v>
      </c>
      <c r="W149" s="396"/>
      <c r="X149" s="384">
        <f t="shared" si="52"/>
        <v>0</v>
      </c>
      <c r="Y149" s="168">
        <f>IF(L149="",0,IF(ISERROR(W149+V149*VLOOKUP(L149,Paramétrage!$C$6:$E$28,3,0))=TRUE,X149,W149+V149*VLOOKUP(L149,Paramétrage!$C$6:$E$28,3,0)))</f>
        <v>0</v>
      </c>
      <c r="Z149" s="487"/>
      <c r="AA149" s="488"/>
      <c r="AB149" s="489"/>
      <c r="AC149" s="112"/>
      <c r="AD149" s="113"/>
      <c r="AE149" s="81">
        <f t="shared" si="53"/>
        <v>0</v>
      </c>
      <c r="AF149" s="353">
        <f t="shared" si="54"/>
        <v>0</v>
      </c>
    </row>
    <row r="150" spans="1:32" hidden="1" x14ac:dyDescent="0.25">
      <c r="A150" s="558"/>
      <c r="B150" s="555"/>
      <c r="C150" s="525"/>
      <c r="D150" s="527"/>
      <c r="E150" s="528"/>
      <c r="F150" s="333"/>
      <c r="G150" s="354"/>
      <c r="H150" s="86"/>
      <c r="I150" s="105"/>
      <c r="J150" s="104"/>
      <c r="K150" s="87"/>
      <c r="L150" s="332"/>
      <c r="M150" s="99"/>
      <c r="N150" s="349"/>
      <c r="O150" s="343"/>
      <c r="P150" s="89"/>
      <c r="Q150" s="477"/>
      <c r="R150" s="475"/>
      <c r="S150" s="475"/>
      <c r="T150" s="478"/>
      <c r="U150" s="167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383">
        <f>IF(L150="",0,IF(OR(P150="Mut+ext",VLOOKUP(L150,Paramétrage!$C$6:$E$28,2,0)=0),0,IF(O150="","saisir capacité",M150*U150*VLOOKUP(L150,Paramétrage!$C$6:$E$28,2,0))))</f>
        <v>0</v>
      </c>
      <c r="W150" s="396"/>
      <c r="X150" s="384">
        <f t="shared" si="52"/>
        <v>0</v>
      </c>
      <c r="Y150" s="168">
        <f>IF(L150="",0,IF(ISERROR(W150+V150*VLOOKUP(L150,Paramétrage!$C$6:$E$28,3,0))=TRUE,X150,W150+V150*VLOOKUP(L150,Paramétrage!$C$6:$E$28,3,0)))</f>
        <v>0</v>
      </c>
      <c r="Z150" s="487"/>
      <c r="AA150" s="488"/>
      <c r="AB150" s="489"/>
      <c r="AC150" s="112"/>
      <c r="AD150" s="113"/>
      <c r="AE150" s="81">
        <f t="shared" si="53"/>
        <v>0</v>
      </c>
      <c r="AF150" s="353">
        <f t="shared" si="54"/>
        <v>0</v>
      </c>
    </row>
    <row r="151" spans="1:32" hidden="1" x14ac:dyDescent="0.25">
      <c r="A151" s="558"/>
      <c r="B151" s="555"/>
      <c r="C151" s="525"/>
      <c r="D151" s="527"/>
      <c r="E151" s="528"/>
      <c r="F151" s="333"/>
      <c r="G151" s="354"/>
      <c r="H151" s="86"/>
      <c r="I151" s="105"/>
      <c r="J151" s="104"/>
      <c r="K151" s="87"/>
      <c r="L151" s="332"/>
      <c r="M151" s="100"/>
      <c r="N151" s="349"/>
      <c r="O151" s="343"/>
      <c r="P151" s="89"/>
      <c r="Q151" s="477"/>
      <c r="R151" s="475"/>
      <c r="S151" s="475"/>
      <c r="T151" s="478"/>
      <c r="U151" s="167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383">
        <f>IF(L151="",0,IF(OR(P151="Mut+ext",VLOOKUP(L151,Paramétrage!$C$6:$E$28,2,0)=0),0,IF(O151="","saisir capacité",M151*U151*VLOOKUP(L151,Paramétrage!$C$6:$E$28,2,0))))</f>
        <v>0</v>
      </c>
      <c r="W151" s="396"/>
      <c r="X151" s="384">
        <f t="shared" si="52"/>
        <v>0</v>
      </c>
      <c r="Y151" s="168">
        <f>IF(L151="",0,IF(ISERROR(W151+V151*VLOOKUP(L151,Paramétrage!$C$6:$E$28,3,0))=TRUE,X151,W151+V151*VLOOKUP(L151,Paramétrage!$C$6:$E$28,3,0)))</f>
        <v>0</v>
      </c>
      <c r="Z151" s="487"/>
      <c r="AA151" s="488"/>
      <c r="AB151" s="489"/>
      <c r="AC151" s="112"/>
      <c r="AD151" s="113"/>
      <c r="AE151" s="81">
        <f t="shared" si="53"/>
        <v>0</v>
      </c>
      <c r="AF151" s="353">
        <f t="shared" si="54"/>
        <v>0</v>
      </c>
    </row>
    <row r="152" spans="1:32" hidden="1" x14ac:dyDescent="0.25">
      <c r="A152" s="558"/>
      <c r="B152" s="555"/>
      <c r="C152" s="525"/>
      <c r="D152" s="527"/>
      <c r="E152" s="529"/>
      <c r="F152" s="333"/>
      <c r="G152" s="354"/>
      <c r="H152" s="86"/>
      <c r="I152" s="105"/>
      <c r="J152" s="104"/>
      <c r="K152" s="87"/>
      <c r="L152" s="332"/>
      <c r="M152" s="291"/>
      <c r="N152" s="349"/>
      <c r="O152" s="343"/>
      <c r="P152" s="89"/>
      <c r="Q152" s="477"/>
      <c r="R152" s="475"/>
      <c r="S152" s="475"/>
      <c r="T152" s="478"/>
      <c r="U152" s="167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383">
        <f>IF(L152="",0,IF(OR(P152="Mut+ext",VLOOKUP(L152,Paramétrage!$C$6:$E$28,2,0)=0),0,IF(O152="","saisir capacité",M152*U152*VLOOKUP(L152,Paramétrage!$C$6:$E$28,2,0))))</f>
        <v>0</v>
      </c>
      <c r="W152" s="396"/>
      <c r="X152" s="384">
        <f t="shared" si="52"/>
        <v>0</v>
      </c>
      <c r="Y152" s="168">
        <f>IF(L152="",0,IF(ISERROR(W152+V152*VLOOKUP(L152,Paramétrage!$C$6:$E$28,3,0))=TRUE,X152,W152+V152*VLOOKUP(L152,Paramétrage!$C$6:$E$28,3,0)))</f>
        <v>0</v>
      </c>
      <c r="Z152" s="487"/>
      <c r="AA152" s="488"/>
      <c r="AB152" s="489"/>
      <c r="AC152" s="112"/>
      <c r="AD152" s="113"/>
      <c r="AE152" s="81">
        <f t="shared" si="53"/>
        <v>0</v>
      </c>
      <c r="AF152" s="353">
        <f t="shared" si="54"/>
        <v>0</v>
      </c>
    </row>
    <row r="153" spans="1:32" ht="16.2" thickBot="1" x14ac:dyDescent="0.3">
      <c r="A153" s="558"/>
      <c r="B153" s="556"/>
      <c r="C153" s="560"/>
      <c r="D153" s="385"/>
      <c r="E153" s="385"/>
      <c r="F153" s="386"/>
      <c r="G153" s="387"/>
      <c r="H153" s="284"/>
      <c r="I153" s="285"/>
      <c r="J153" s="286"/>
      <c r="K153" s="287"/>
      <c r="L153" s="388"/>
      <c r="M153" s="172">
        <f>AE153</f>
        <v>24</v>
      </c>
      <c r="N153" s="389"/>
      <c r="O153" s="389"/>
      <c r="P153" s="288"/>
      <c r="Q153" s="289"/>
      <c r="R153" s="289"/>
      <c r="S153" s="289"/>
      <c r="T153" s="290"/>
      <c r="U153" s="207"/>
      <c r="V153" s="390">
        <f>SUM(V145:V152)</f>
        <v>14</v>
      </c>
      <c r="W153" s="391">
        <f>SUM(W145:W152)</f>
        <v>9</v>
      </c>
      <c r="X153" s="392">
        <f t="shared" ref="X153" si="55">V153+W153</f>
        <v>23</v>
      </c>
      <c r="Y153" s="176">
        <f>SUM(Y145:Y152)</f>
        <v>23</v>
      </c>
      <c r="Z153" s="208"/>
      <c r="AA153" s="209"/>
      <c r="AB153" s="210"/>
      <c r="AC153" s="211"/>
      <c r="AD153" s="212"/>
      <c r="AE153" s="213">
        <f>SUM(AE145:AE152)</f>
        <v>24</v>
      </c>
      <c r="AF153" s="214">
        <f>SUM(AF145:AF152)</f>
        <v>1680</v>
      </c>
    </row>
    <row r="154" spans="1:32" ht="16.2" thickBot="1" x14ac:dyDescent="0.3">
      <c r="A154" s="558"/>
      <c r="B154" s="156" t="s">
        <v>275</v>
      </c>
      <c r="C154" s="157"/>
      <c r="D154" s="158"/>
      <c r="E154" s="159">
        <f>E145+E136+E119+E110+E101+E92+E83</f>
        <v>30</v>
      </c>
      <c r="F154" s="160"/>
      <c r="G154" s="157"/>
      <c r="H154" s="157"/>
      <c r="I154" s="161"/>
      <c r="J154" s="157"/>
      <c r="K154" s="157"/>
      <c r="L154" s="158"/>
      <c r="M154" s="215">
        <f>M153+M144+M129+M118+M109+M100+M91</f>
        <v>252.71428571428572</v>
      </c>
      <c r="N154" s="161"/>
      <c r="O154" s="162"/>
      <c r="P154" s="161"/>
      <c r="Q154" s="161"/>
      <c r="R154" s="161"/>
      <c r="S154" s="161"/>
      <c r="T154" s="166"/>
      <c r="U154" s="216"/>
      <c r="V154" s="216">
        <f>V91+V100+V109+V118+V129+V135+V144+V153</f>
        <v>374</v>
      </c>
      <c r="W154" s="159">
        <f t="shared" ref="W154:Y154" si="56">W91+W100+W109+W118+W129+W135+W144+W153</f>
        <v>9</v>
      </c>
      <c r="X154" s="159">
        <f t="shared" si="56"/>
        <v>383</v>
      </c>
      <c r="Y154" s="164">
        <f t="shared" si="56"/>
        <v>434</v>
      </c>
      <c r="Z154" s="217"/>
      <c r="AA154" s="163"/>
      <c r="AB154" s="165"/>
      <c r="AC154" s="163"/>
      <c r="AD154" s="218"/>
      <c r="AE154" s="219">
        <f>SUM(AE83:AE153)/2</f>
        <v>252.71428571428569</v>
      </c>
      <c r="AF154" s="220">
        <f>SUM(AF98:AF144)</f>
        <v>20680</v>
      </c>
    </row>
    <row r="155" spans="1:32" ht="16.2" thickBot="1" x14ac:dyDescent="0.3">
      <c r="A155" s="22" t="s">
        <v>10</v>
      </c>
      <c r="B155" s="23"/>
      <c r="C155" s="23"/>
      <c r="D155" s="23"/>
      <c r="E155" s="23"/>
      <c r="F155" s="23"/>
      <c r="G155" s="23"/>
      <c r="H155" s="23"/>
      <c r="I155" s="26"/>
      <c r="J155" s="23"/>
      <c r="K155" s="23"/>
      <c r="L155" s="24"/>
      <c r="M155" s="101">
        <f>M154+M82</f>
        <v>493.42857142857144</v>
      </c>
      <c r="N155" s="26"/>
      <c r="O155" s="27"/>
      <c r="P155" s="26"/>
      <c r="Q155" s="26"/>
      <c r="R155" s="26"/>
      <c r="S155" s="26"/>
      <c r="T155" s="28"/>
      <c r="U155" s="24"/>
      <c r="V155" s="103">
        <f>V154+V82</f>
        <v>642</v>
      </c>
      <c r="W155" s="29">
        <f>W154+W82</f>
        <v>9</v>
      </c>
      <c r="X155" s="30">
        <f>X154+X82</f>
        <v>651</v>
      </c>
      <c r="Y155" s="31">
        <f>Y154+Y82</f>
        <v>735</v>
      </c>
      <c r="AC155" s="35"/>
      <c r="AE155" s="25">
        <f>AE154+AE82</f>
        <v>493.42857142857139</v>
      </c>
      <c r="AF155" s="32">
        <f>SUM(AF83:AF153)</f>
        <v>35600</v>
      </c>
    </row>
    <row r="156" spans="1:32" ht="18" customHeight="1" x14ac:dyDescent="0.25">
      <c r="N156" s="35"/>
      <c r="R156" s="33"/>
    </row>
  </sheetData>
  <sheetProtection algorithmName="SHA-512" hashValue="lqg+y/7zFmMVfWIBTZiAz0ON79qQpinYgMxWY/6Jls6ongEo/MRsIptZY2MhDIB7fa8GeBWrrF+U059Z1f49Bg==" saltValue="b9EP0clnK62NkTcyDTxijA==" spinCount="100000" sheet="1" formatCells="0" formatRows="0" autoFilter="0"/>
  <mergeCells count="354">
    <mergeCell ref="Q61:T61"/>
    <mergeCell ref="Z61:AB61"/>
    <mergeCell ref="Q62:T62"/>
    <mergeCell ref="Z62:AB62"/>
    <mergeCell ref="B53:B81"/>
    <mergeCell ref="B119:B153"/>
    <mergeCell ref="Q124:T124"/>
    <mergeCell ref="Z124:AB124"/>
    <mergeCell ref="Q125:T125"/>
    <mergeCell ref="Z125:AB125"/>
    <mergeCell ref="C53:C63"/>
    <mergeCell ref="D53:D62"/>
    <mergeCell ref="E53:E62"/>
    <mergeCell ref="Q53:T53"/>
    <mergeCell ref="Z53:AB53"/>
    <mergeCell ref="Q54:T54"/>
    <mergeCell ref="Z54:AB54"/>
    <mergeCell ref="Q55:T55"/>
    <mergeCell ref="Z55:AB55"/>
    <mergeCell ref="Q56:T56"/>
    <mergeCell ref="Z56:AB56"/>
    <mergeCell ref="Q57:T57"/>
    <mergeCell ref="Z57:AB57"/>
    <mergeCell ref="Q58:T58"/>
    <mergeCell ref="Q60:T60"/>
    <mergeCell ref="Z60:AB60"/>
    <mergeCell ref="Z2:Z3"/>
    <mergeCell ref="A5:B8"/>
    <mergeCell ref="E5:G5"/>
    <mergeCell ref="H5:I5"/>
    <mergeCell ref="J5:M5"/>
    <mergeCell ref="S5:T5"/>
    <mergeCell ref="E7:G7"/>
    <mergeCell ref="H7:I7"/>
    <mergeCell ref="AA2:AA3"/>
    <mergeCell ref="S3:T3"/>
    <mergeCell ref="X5:Y5"/>
    <mergeCell ref="S6:T6"/>
    <mergeCell ref="X6:Y6"/>
    <mergeCell ref="E4:G4"/>
    <mergeCell ref="H4:I4"/>
    <mergeCell ref="J4:M4"/>
    <mergeCell ref="N4:O4"/>
    <mergeCell ref="S4:T4"/>
    <mergeCell ref="X4:Y4"/>
    <mergeCell ref="E2:G3"/>
    <mergeCell ref="H2:I3"/>
    <mergeCell ref="J2:M3"/>
    <mergeCell ref="N2:O3"/>
    <mergeCell ref="S9:T9"/>
    <mergeCell ref="S10:T10"/>
    <mergeCell ref="J7:M7"/>
    <mergeCell ref="S7:T7"/>
    <mergeCell ref="S11:T11"/>
    <mergeCell ref="S12:T12"/>
    <mergeCell ref="S13:T13"/>
    <mergeCell ref="B15:D15"/>
    <mergeCell ref="E15:E16"/>
    <mergeCell ref="F15:F16"/>
    <mergeCell ref="G15:G16"/>
    <mergeCell ref="H15:H16"/>
    <mergeCell ref="E8:G8"/>
    <mergeCell ref="H8:I8"/>
    <mergeCell ref="J8:M8"/>
    <mergeCell ref="S8:T8"/>
    <mergeCell ref="AE15:AE16"/>
    <mergeCell ref="AF15:AF16"/>
    <mergeCell ref="A17:A82"/>
    <mergeCell ref="B17:B52"/>
    <mergeCell ref="C17:C25"/>
    <mergeCell ref="D17:D24"/>
    <mergeCell ref="E17:E24"/>
    <mergeCell ref="Q17:T17"/>
    <mergeCell ref="Z17:AB17"/>
    <mergeCell ref="Q18:T18"/>
    <mergeCell ref="P15:P16"/>
    <mergeCell ref="Q15:T16"/>
    <mergeCell ref="U15:U16"/>
    <mergeCell ref="Z15:AB16"/>
    <mergeCell ref="AC15:AC16"/>
    <mergeCell ref="AD15:AD16"/>
    <mergeCell ref="I15:I16"/>
    <mergeCell ref="J15:J16"/>
    <mergeCell ref="K15:K16"/>
    <mergeCell ref="L15:L16"/>
    <mergeCell ref="N15:N16"/>
    <mergeCell ref="O15:O16"/>
    <mergeCell ref="Q22:T22"/>
    <mergeCell ref="Z22:AB22"/>
    <mergeCell ref="Q23:T23"/>
    <mergeCell ref="Z23:AB23"/>
    <mergeCell ref="Q24:T24"/>
    <mergeCell ref="Z24:AB24"/>
    <mergeCell ref="Z18:AB18"/>
    <mergeCell ref="Q19:T19"/>
    <mergeCell ref="Z19:AB19"/>
    <mergeCell ref="Q20:T20"/>
    <mergeCell ref="Z20:AB20"/>
    <mergeCell ref="Q21:T21"/>
    <mergeCell ref="Z21:AB21"/>
    <mergeCell ref="Z29:AB29"/>
    <mergeCell ref="Q30:T30"/>
    <mergeCell ref="Z30:AB30"/>
    <mergeCell ref="Q31:T31"/>
    <mergeCell ref="Z31:AB31"/>
    <mergeCell ref="Q32:T32"/>
    <mergeCell ref="Z32:AB32"/>
    <mergeCell ref="C26:C34"/>
    <mergeCell ref="D26:D33"/>
    <mergeCell ref="E26:E33"/>
    <mergeCell ref="Q26:T26"/>
    <mergeCell ref="Z26:AB26"/>
    <mergeCell ref="Q27:T27"/>
    <mergeCell ref="Z27:AB27"/>
    <mergeCell ref="Q28:T28"/>
    <mergeCell ref="Z28:AB28"/>
    <mergeCell ref="Q29:T29"/>
    <mergeCell ref="Z37:AB37"/>
    <mergeCell ref="Q38:T38"/>
    <mergeCell ref="Z38:AB38"/>
    <mergeCell ref="Q39:T39"/>
    <mergeCell ref="Z39:AB39"/>
    <mergeCell ref="Q40:T40"/>
    <mergeCell ref="Z40:AB40"/>
    <mergeCell ref="Q33:T33"/>
    <mergeCell ref="Z33:AB33"/>
    <mergeCell ref="Q35:T35"/>
    <mergeCell ref="Z35:AB35"/>
    <mergeCell ref="Q36:T36"/>
    <mergeCell ref="Z36:AB36"/>
    <mergeCell ref="Q37:T37"/>
    <mergeCell ref="Q41:T41"/>
    <mergeCell ref="Z41:AB41"/>
    <mergeCell ref="Q42:T42"/>
    <mergeCell ref="Z42:AB42"/>
    <mergeCell ref="C44:C52"/>
    <mergeCell ref="D44:D51"/>
    <mergeCell ref="E44:E51"/>
    <mergeCell ref="Q44:T44"/>
    <mergeCell ref="Z44:AB44"/>
    <mergeCell ref="Q45:T45"/>
    <mergeCell ref="C35:C43"/>
    <mergeCell ref="D35:D42"/>
    <mergeCell ref="E35:E42"/>
    <mergeCell ref="Q49:T49"/>
    <mergeCell ref="Z49:AB49"/>
    <mergeCell ref="Q50:T50"/>
    <mergeCell ref="Z50:AB50"/>
    <mergeCell ref="Q51:T51"/>
    <mergeCell ref="Z51:AB51"/>
    <mergeCell ref="Z45:AB45"/>
    <mergeCell ref="Q46:T46"/>
    <mergeCell ref="Z46:AB46"/>
    <mergeCell ref="Q47:T47"/>
    <mergeCell ref="Z47:AB47"/>
    <mergeCell ref="Q48:T48"/>
    <mergeCell ref="Z48:AB48"/>
    <mergeCell ref="Q67:T67"/>
    <mergeCell ref="Z67:AB67"/>
    <mergeCell ref="Q68:T68"/>
    <mergeCell ref="Z68:AB68"/>
    <mergeCell ref="Q69:T69"/>
    <mergeCell ref="Z69:AB69"/>
    <mergeCell ref="C64:C72"/>
    <mergeCell ref="D64:D71"/>
    <mergeCell ref="E64:E71"/>
    <mergeCell ref="Q64:T64"/>
    <mergeCell ref="Z64:AB64"/>
    <mergeCell ref="Q65:T65"/>
    <mergeCell ref="Z65:AB65"/>
    <mergeCell ref="Q66:T66"/>
    <mergeCell ref="Z66:AB66"/>
    <mergeCell ref="Q70:T70"/>
    <mergeCell ref="Z70:AB70"/>
    <mergeCell ref="Q71:T71"/>
    <mergeCell ref="Z71:AB71"/>
    <mergeCell ref="Z58:AB58"/>
    <mergeCell ref="Q59:T59"/>
    <mergeCell ref="Z59:AB59"/>
    <mergeCell ref="C73:C81"/>
    <mergeCell ref="D73:D80"/>
    <mergeCell ref="E73:E80"/>
    <mergeCell ref="Q73:T73"/>
    <mergeCell ref="Z73:AB73"/>
    <mergeCell ref="Q74:T74"/>
    <mergeCell ref="Q78:T78"/>
    <mergeCell ref="Z78:AB78"/>
    <mergeCell ref="Q79:T79"/>
    <mergeCell ref="Z79:AB79"/>
    <mergeCell ref="Q80:T80"/>
    <mergeCell ref="Z80:AB80"/>
    <mergeCell ref="Z74:AB74"/>
    <mergeCell ref="Q75:T75"/>
    <mergeCell ref="Z75:AB75"/>
    <mergeCell ref="Q76:T76"/>
    <mergeCell ref="Z76:AB76"/>
    <mergeCell ref="Q77:T77"/>
    <mergeCell ref="Z77:AB77"/>
    <mergeCell ref="AN81:AN82"/>
    <mergeCell ref="AO81:AP81"/>
    <mergeCell ref="A83:A154"/>
    <mergeCell ref="B83:B118"/>
    <mergeCell ref="C83:C91"/>
    <mergeCell ref="D83:D90"/>
    <mergeCell ref="E83:E90"/>
    <mergeCell ref="Q83:T83"/>
    <mergeCell ref="Z83:AB83"/>
    <mergeCell ref="Q84:T84"/>
    <mergeCell ref="AH81:AH82"/>
    <mergeCell ref="AI81:AI82"/>
    <mergeCell ref="AJ81:AJ82"/>
    <mergeCell ref="AK81:AK82"/>
    <mergeCell ref="AL81:AL82"/>
    <mergeCell ref="AM81:AM82"/>
    <mergeCell ref="Q88:T88"/>
    <mergeCell ref="Z88:AB88"/>
    <mergeCell ref="Q89:T89"/>
    <mergeCell ref="Z89:AB89"/>
    <mergeCell ref="Q90:T90"/>
    <mergeCell ref="Z90:AB90"/>
    <mergeCell ref="Z84:AB84"/>
    <mergeCell ref="Q85:T85"/>
    <mergeCell ref="Z85:AB85"/>
    <mergeCell ref="Q86:T86"/>
    <mergeCell ref="Z86:AB86"/>
    <mergeCell ref="Q87:T87"/>
    <mergeCell ref="Z87:AB87"/>
    <mergeCell ref="Z95:AB95"/>
    <mergeCell ref="Q96:T96"/>
    <mergeCell ref="Z96:AB96"/>
    <mergeCell ref="Q97:T97"/>
    <mergeCell ref="Z97:AB97"/>
    <mergeCell ref="Q98:T98"/>
    <mergeCell ref="Z98:AB98"/>
    <mergeCell ref="C92:C100"/>
    <mergeCell ref="D92:D99"/>
    <mergeCell ref="E92:E99"/>
    <mergeCell ref="Q92:T92"/>
    <mergeCell ref="Z92:AB92"/>
    <mergeCell ref="Q93:T93"/>
    <mergeCell ref="Z93:AB93"/>
    <mergeCell ref="Q94:T94"/>
    <mergeCell ref="Z94:AB94"/>
    <mergeCell ref="Q95:T95"/>
    <mergeCell ref="Z103:AB103"/>
    <mergeCell ref="Q104:T104"/>
    <mergeCell ref="Z104:AB104"/>
    <mergeCell ref="Q105:T105"/>
    <mergeCell ref="Z105:AB105"/>
    <mergeCell ref="Q106:T106"/>
    <mergeCell ref="Z106:AB106"/>
    <mergeCell ref="Q99:T99"/>
    <mergeCell ref="Z99:AB99"/>
    <mergeCell ref="Q101:T101"/>
    <mergeCell ref="Z101:AB101"/>
    <mergeCell ref="Q102:T102"/>
    <mergeCell ref="Z102:AB102"/>
    <mergeCell ref="Q103:T103"/>
    <mergeCell ref="Q107:T107"/>
    <mergeCell ref="Z107:AB107"/>
    <mergeCell ref="Q108:T108"/>
    <mergeCell ref="Z108:AB108"/>
    <mergeCell ref="C110:C118"/>
    <mergeCell ref="D110:D117"/>
    <mergeCell ref="E110:E117"/>
    <mergeCell ref="Q110:T110"/>
    <mergeCell ref="Z110:AB110"/>
    <mergeCell ref="Q111:T111"/>
    <mergeCell ref="C101:C109"/>
    <mergeCell ref="D101:D108"/>
    <mergeCell ref="E101:E108"/>
    <mergeCell ref="Q115:T115"/>
    <mergeCell ref="Z115:AB115"/>
    <mergeCell ref="Q116:T116"/>
    <mergeCell ref="Z116:AB116"/>
    <mergeCell ref="Q117:T117"/>
    <mergeCell ref="Z117:AB117"/>
    <mergeCell ref="Z111:AB111"/>
    <mergeCell ref="Q112:T112"/>
    <mergeCell ref="Z112:AB112"/>
    <mergeCell ref="Q113:T113"/>
    <mergeCell ref="Z113:AB113"/>
    <mergeCell ref="D136:D143"/>
    <mergeCell ref="E136:E143"/>
    <mergeCell ref="Z138:AB138"/>
    <mergeCell ref="Q139:T139"/>
    <mergeCell ref="Z139:AB139"/>
    <mergeCell ref="Q114:T114"/>
    <mergeCell ref="Z114:AB114"/>
    <mergeCell ref="Z122:AB122"/>
    <mergeCell ref="Q123:T123"/>
    <mergeCell ref="Z123:AB123"/>
    <mergeCell ref="Q126:T126"/>
    <mergeCell ref="Z126:AB126"/>
    <mergeCell ref="Q127:T127"/>
    <mergeCell ref="Z127:AB127"/>
    <mergeCell ref="Q136:T136"/>
    <mergeCell ref="Z136:AB136"/>
    <mergeCell ref="Q141:T141"/>
    <mergeCell ref="Z141:AB141"/>
    <mergeCell ref="Q142:T142"/>
    <mergeCell ref="Z142:AB142"/>
    <mergeCell ref="Q137:T137"/>
    <mergeCell ref="Z137:AB137"/>
    <mergeCell ref="Q138:T138"/>
    <mergeCell ref="C119:C129"/>
    <mergeCell ref="D119:D128"/>
    <mergeCell ref="E119:E128"/>
    <mergeCell ref="Q119:T119"/>
    <mergeCell ref="Z119:AB119"/>
    <mergeCell ref="Q120:T120"/>
    <mergeCell ref="Z120:AB120"/>
    <mergeCell ref="Q121:T121"/>
    <mergeCell ref="Z121:AB121"/>
    <mergeCell ref="Q122:T122"/>
    <mergeCell ref="Q128:T128"/>
    <mergeCell ref="Z128:AB128"/>
    <mergeCell ref="C130:C135"/>
    <mergeCell ref="D130:D134"/>
    <mergeCell ref="E130:E134"/>
    <mergeCell ref="Q130:T130"/>
    <mergeCell ref="Z130:AB130"/>
    <mergeCell ref="Q131:T131"/>
    <mergeCell ref="Z131:AB131"/>
    <mergeCell ref="Q132:T132"/>
    <mergeCell ref="Z132:AB132"/>
    <mergeCell ref="Q133:T133"/>
    <mergeCell ref="Z133:AB133"/>
    <mergeCell ref="Q134:T134"/>
    <mergeCell ref="Z134:AB134"/>
    <mergeCell ref="C145:C153"/>
    <mergeCell ref="D145:D152"/>
    <mergeCell ref="E145:E152"/>
    <mergeCell ref="Q145:T145"/>
    <mergeCell ref="Z145:AB145"/>
    <mergeCell ref="Q146:T146"/>
    <mergeCell ref="Z146:AB146"/>
    <mergeCell ref="Q147:T147"/>
    <mergeCell ref="Q140:T140"/>
    <mergeCell ref="Z140:AB140"/>
    <mergeCell ref="Q151:T151"/>
    <mergeCell ref="Z151:AB151"/>
    <mergeCell ref="Q152:T152"/>
    <mergeCell ref="Z152:AB152"/>
    <mergeCell ref="Z147:AB147"/>
    <mergeCell ref="Q148:T148"/>
    <mergeCell ref="Z148:AB148"/>
    <mergeCell ref="Q149:T149"/>
    <mergeCell ref="Z149:AB149"/>
    <mergeCell ref="Q150:T150"/>
    <mergeCell ref="Z150:AB150"/>
    <mergeCell ref="Q143:T143"/>
    <mergeCell ref="Z143:AB143"/>
    <mergeCell ref="C136:C144"/>
  </mergeCells>
  <conditionalFormatting sqref="AD35 AD25 AD91 AD100 AD82 AD44:AD45 AD37:AD42 AD47 AD51">
    <cfRule type="expression" dxfId="3097" priority="792">
      <formula>$L25=#REF!</formula>
    </cfRule>
    <cfRule type="expression" dxfId="3096" priority="793">
      <formula>$L25=#REF!</formula>
    </cfRule>
    <cfRule type="expression" dxfId="3095" priority="794">
      <formula>$L25=#REF!</formula>
    </cfRule>
    <cfRule type="expression" dxfId="3094" priority="795">
      <formula>$L25=#REF!</formula>
    </cfRule>
  </conditionalFormatting>
  <conditionalFormatting sqref="AD17:AD18 AD20:AD24">
    <cfRule type="expression" dxfId="3093" priority="788">
      <formula>$L17=#REF!</formula>
    </cfRule>
    <cfRule type="expression" dxfId="3092" priority="789">
      <formula>$L17=#REF!</formula>
    </cfRule>
    <cfRule type="expression" dxfId="3091" priority="790">
      <formula>$L17=#REF!</formula>
    </cfRule>
    <cfRule type="expression" dxfId="3090" priority="791">
      <formula>$L17=#REF!</formula>
    </cfRule>
  </conditionalFormatting>
  <conditionalFormatting sqref="AD154">
    <cfRule type="expression" dxfId="3089" priority="784">
      <formula>$L154=#REF!</formula>
    </cfRule>
    <cfRule type="expression" dxfId="3088" priority="785">
      <formula>$L154=#REF!</formula>
    </cfRule>
    <cfRule type="expression" dxfId="3087" priority="786">
      <formula>$L154=#REF!</formula>
    </cfRule>
    <cfRule type="expression" dxfId="3086" priority="787">
      <formula>$L154=#REF!</formula>
    </cfRule>
  </conditionalFormatting>
  <conditionalFormatting sqref="Z82">
    <cfRule type="expression" dxfId="3085" priority="780">
      <formula>$L82=#REF!</formula>
    </cfRule>
    <cfRule type="expression" dxfId="3084" priority="781">
      <formula>$L82=#REF!</formula>
    </cfRule>
    <cfRule type="expression" dxfId="3083" priority="782">
      <formula>$L82=#REF!</formula>
    </cfRule>
    <cfRule type="expression" dxfId="3082" priority="783">
      <formula>$L82=#REF!</formula>
    </cfRule>
  </conditionalFormatting>
  <conditionalFormatting sqref="Z17">
    <cfRule type="expression" dxfId="3081" priority="776">
      <formula>$L17=#REF!</formula>
    </cfRule>
    <cfRule type="expression" dxfId="3080" priority="777">
      <formula>$L17=#REF!</formula>
    </cfRule>
    <cfRule type="expression" dxfId="3079" priority="778">
      <formula>$L17=#REF!</formula>
    </cfRule>
    <cfRule type="expression" dxfId="3078" priority="779">
      <formula>$L17=#REF!</formula>
    </cfRule>
  </conditionalFormatting>
  <conditionalFormatting sqref="Z25">
    <cfRule type="expression" dxfId="3077" priority="772">
      <formula>$L25=#REF!</formula>
    </cfRule>
    <cfRule type="expression" dxfId="3076" priority="773">
      <formula>$L25=#REF!</formula>
    </cfRule>
    <cfRule type="expression" dxfId="3075" priority="774">
      <formula>$L25=#REF!</formula>
    </cfRule>
    <cfRule type="expression" dxfId="3074" priority="775">
      <formula>$L25=#REF!</formula>
    </cfRule>
  </conditionalFormatting>
  <conditionalFormatting sqref="U154">
    <cfRule type="expression" dxfId="3073" priority="768">
      <formula>$L154=#REF!</formula>
    </cfRule>
    <cfRule type="expression" dxfId="3072" priority="769">
      <formula>$L154=#REF!</formula>
    </cfRule>
    <cfRule type="expression" dxfId="3071" priority="770">
      <formula>$L154=#REF!</formula>
    </cfRule>
    <cfRule type="expression" dxfId="3070" priority="771">
      <formula>$L154=#REF!</formula>
    </cfRule>
  </conditionalFormatting>
  <conditionalFormatting sqref="AC17 AC154">
    <cfRule type="expression" dxfId="3069" priority="764">
      <formula>$L17=#REF!</formula>
    </cfRule>
    <cfRule type="expression" dxfId="3068" priority="765">
      <formula>$L17=#REF!</formula>
    </cfRule>
    <cfRule type="expression" dxfId="3067" priority="766">
      <formula>$L17=#REF!</formula>
    </cfRule>
    <cfRule type="expression" dxfId="3066" priority="767">
      <formula>$L17=#REF!</formula>
    </cfRule>
  </conditionalFormatting>
  <conditionalFormatting sqref="AC18">
    <cfRule type="expression" dxfId="3065" priority="760">
      <formula>$L18=#REF!</formula>
    </cfRule>
    <cfRule type="expression" dxfId="3064" priority="761">
      <formula>$L18=#REF!</formula>
    </cfRule>
    <cfRule type="expression" dxfId="3063" priority="762">
      <formula>$L18=#REF!</formula>
    </cfRule>
    <cfRule type="expression" dxfId="3062" priority="763">
      <formula>$L18=#REF!</formula>
    </cfRule>
  </conditionalFormatting>
  <conditionalFormatting sqref="AC20">
    <cfRule type="expression" dxfId="3061" priority="752">
      <formula>$L20=#REF!</formula>
    </cfRule>
    <cfRule type="expression" dxfId="3060" priority="753">
      <formula>$L20=#REF!</formula>
    </cfRule>
    <cfRule type="expression" dxfId="3059" priority="754">
      <formula>$L20=#REF!</formula>
    </cfRule>
    <cfRule type="expression" dxfId="3058" priority="755">
      <formula>$L20=#REF!</formula>
    </cfRule>
  </conditionalFormatting>
  <conditionalFormatting sqref="AC21">
    <cfRule type="expression" dxfId="3057" priority="748">
      <formula>$L21=#REF!</formula>
    </cfRule>
    <cfRule type="expression" dxfId="3056" priority="749">
      <formula>$L21=#REF!</formula>
    </cfRule>
    <cfRule type="expression" dxfId="3055" priority="750">
      <formula>$L21=#REF!</formula>
    </cfRule>
    <cfRule type="expression" dxfId="3054" priority="751">
      <formula>$L21=#REF!</formula>
    </cfRule>
  </conditionalFormatting>
  <conditionalFormatting sqref="AC23:AC24">
    <cfRule type="expression" dxfId="3053" priority="744">
      <formula>$L23=#REF!</formula>
    </cfRule>
    <cfRule type="expression" dxfId="3052" priority="745">
      <formula>$L23=#REF!</formula>
    </cfRule>
    <cfRule type="expression" dxfId="3051" priority="746">
      <formula>$L23=#REF!</formula>
    </cfRule>
    <cfRule type="expression" dxfId="3050" priority="747">
      <formula>$L23=#REF!</formula>
    </cfRule>
  </conditionalFormatting>
  <conditionalFormatting sqref="AC22">
    <cfRule type="expression" dxfId="3049" priority="740">
      <formula>$L22=#REF!</formula>
    </cfRule>
    <cfRule type="expression" dxfId="3048" priority="741">
      <formula>$L22=#REF!</formula>
    </cfRule>
    <cfRule type="expression" dxfId="3047" priority="742">
      <formula>$L22=#REF!</formula>
    </cfRule>
    <cfRule type="expression" dxfId="3046" priority="743">
      <formula>$L22=#REF!</formula>
    </cfRule>
  </conditionalFormatting>
  <conditionalFormatting sqref="AC35 AC37:AC42">
    <cfRule type="expression" dxfId="3045" priority="736">
      <formula>$L35=#REF!</formula>
    </cfRule>
    <cfRule type="expression" dxfId="3044" priority="737">
      <formula>$L35=#REF!</formula>
    </cfRule>
    <cfRule type="expression" dxfId="3043" priority="738">
      <formula>$L35=#REF!</formula>
    </cfRule>
    <cfRule type="expression" dxfId="3042" priority="739">
      <formula>$L35=#REF!</formula>
    </cfRule>
  </conditionalFormatting>
  <conditionalFormatting sqref="AC44:AC45 AC47 AC51">
    <cfRule type="expression" dxfId="3041" priority="732">
      <formula>$L44=#REF!</formula>
    </cfRule>
    <cfRule type="expression" dxfId="3040" priority="733">
      <formula>$L44=#REF!</formula>
    </cfRule>
    <cfRule type="expression" dxfId="3039" priority="734">
      <formula>$L44=#REF!</formula>
    </cfRule>
    <cfRule type="expression" dxfId="3038" priority="735">
      <formula>$L44=#REF!</formula>
    </cfRule>
  </conditionalFormatting>
  <conditionalFormatting sqref="AC100">
    <cfRule type="expression" dxfId="3037" priority="728">
      <formula>$L100=#REF!</formula>
    </cfRule>
    <cfRule type="expression" dxfId="3036" priority="729">
      <formula>$L100=#REF!</formula>
    </cfRule>
    <cfRule type="expression" dxfId="3035" priority="730">
      <formula>$L100=#REF!</formula>
    </cfRule>
    <cfRule type="expression" dxfId="3034" priority="731">
      <formula>$L100=#REF!</formula>
    </cfRule>
  </conditionalFormatting>
  <conditionalFormatting sqref="AC91">
    <cfRule type="expression" dxfId="3033" priority="724">
      <formula>$L91=#REF!</formula>
    </cfRule>
    <cfRule type="expression" dxfId="3032" priority="725">
      <formula>$L91=#REF!</formula>
    </cfRule>
    <cfRule type="expression" dxfId="3031" priority="726">
      <formula>$L91=#REF!</formula>
    </cfRule>
    <cfRule type="expression" dxfId="3030" priority="727">
      <formula>$L91=#REF!</formula>
    </cfRule>
  </conditionalFormatting>
  <conditionalFormatting sqref="AC25">
    <cfRule type="expression" dxfId="3029" priority="720">
      <formula>$L25=#REF!</formula>
    </cfRule>
    <cfRule type="expression" dxfId="3028" priority="721">
      <formula>$L25=#REF!</formula>
    </cfRule>
    <cfRule type="expression" dxfId="3027" priority="722">
      <formula>$L25=#REF!</formula>
    </cfRule>
    <cfRule type="expression" dxfId="3026" priority="723">
      <formula>$L25=#REF!</formula>
    </cfRule>
  </conditionalFormatting>
  <conditionalFormatting sqref="AB82">
    <cfRule type="expression" dxfId="3025" priority="716">
      <formula>$L82=#REF!</formula>
    </cfRule>
    <cfRule type="expression" dxfId="3024" priority="717">
      <formula>$L82=#REF!</formula>
    </cfRule>
    <cfRule type="expression" dxfId="3023" priority="718">
      <formula>$L82=#REF!</formula>
    </cfRule>
    <cfRule type="expression" dxfId="3022" priority="719">
      <formula>$L82=#REF!</formula>
    </cfRule>
  </conditionalFormatting>
  <conditionalFormatting sqref="AC82">
    <cfRule type="expression" dxfId="3021" priority="712">
      <formula>$L82=#REF!</formula>
    </cfRule>
    <cfRule type="expression" dxfId="3020" priority="713">
      <formula>$L82=#REF!</formula>
    </cfRule>
    <cfRule type="expression" dxfId="3019" priority="714">
      <formula>$L82=#REF!</formula>
    </cfRule>
    <cfRule type="expression" dxfId="3018" priority="715">
      <formula>$L82=#REF!</formula>
    </cfRule>
  </conditionalFormatting>
  <conditionalFormatting sqref="P154:P155">
    <cfRule type="cellIs" dxfId="3017" priority="711" operator="equal">
      <formula>"Mut+ext"</formula>
    </cfRule>
  </conditionalFormatting>
  <conditionalFormatting sqref="Z18:Z24">
    <cfRule type="expression" dxfId="3016" priority="707">
      <formula>$L18=#REF!</formula>
    </cfRule>
    <cfRule type="expression" dxfId="3015" priority="708">
      <formula>$L18=#REF!</formula>
    </cfRule>
    <cfRule type="expression" dxfId="3014" priority="709">
      <formula>$L18=#REF!</formula>
    </cfRule>
    <cfRule type="expression" dxfId="3013" priority="710">
      <formula>$L18=#REF!</formula>
    </cfRule>
  </conditionalFormatting>
  <conditionalFormatting sqref="Z35 Z39:Z42">
    <cfRule type="expression" dxfId="3012" priority="703">
      <formula>$L35=#REF!</formula>
    </cfRule>
    <cfRule type="expression" dxfId="3011" priority="704">
      <formula>$L35=#REF!</formula>
    </cfRule>
    <cfRule type="expression" dxfId="3010" priority="705">
      <formula>$L35=#REF!</formula>
    </cfRule>
    <cfRule type="expression" dxfId="3009" priority="706">
      <formula>$L35=#REF!</formula>
    </cfRule>
  </conditionalFormatting>
  <conditionalFormatting sqref="Z44 Z48:Z51">
    <cfRule type="expression" dxfId="3008" priority="699">
      <formula>$L44=#REF!</formula>
    </cfRule>
    <cfRule type="expression" dxfId="3007" priority="700">
      <formula>$L44=#REF!</formula>
    </cfRule>
    <cfRule type="expression" dxfId="3006" priority="701">
      <formula>$L44=#REF!</formula>
    </cfRule>
    <cfRule type="expression" dxfId="3005" priority="702">
      <formula>$L44=#REF!</formula>
    </cfRule>
  </conditionalFormatting>
  <conditionalFormatting sqref="Z91">
    <cfRule type="expression" dxfId="3004" priority="695">
      <formula>$L91=#REF!</formula>
    </cfRule>
    <cfRule type="expression" dxfId="3003" priority="696">
      <formula>$L91=#REF!</formula>
    </cfRule>
    <cfRule type="expression" dxfId="3002" priority="697">
      <formula>$L91=#REF!</formula>
    </cfRule>
    <cfRule type="expression" dxfId="3001" priority="698">
      <formula>$L91=#REF!</formula>
    </cfRule>
  </conditionalFormatting>
  <conditionalFormatting sqref="Z100">
    <cfRule type="expression" dxfId="3000" priority="691">
      <formula>$L100=#REF!</formula>
    </cfRule>
    <cfRule type="expression" dxfId="2999" priority="692">
      <formula>$L100=#REF!</formula>
    </cfRule>
    <cfRule type="expression" dxfId="2998" priority="693">
      <formula>$L100=#REF!</formula>
    </cfRule>
    <cfRule type="expression" dxfId="2997" priority="694">
      <formula>$L100=#REF!</formula>
    </cfRule>
  </conditionalFormatting>
  <conditionalFormatting sqref="AA82">
    <cfRule type="expression" dxfId="2996" priority="687">
      <formula>$L82=#REF!</formula>
    </cfRule>
    <cfRule type="expression" dxfId="2995" priority="688">
      <formula>$L82=#REF!</formula>
    </cfRule>
    <cfRule type="expression" dxfId="2994" priority="689">
      <formula>$L82=#REF!</formula>
    </cfRule>
    <cfRule type="expression" dxfId="2993" priority="690">
      <formula>$L82=#REF!</formula>
    </cfRule>
  </conditionalFormatting>
  <conditionalFormatting sqref="Z154">
    <cfRule type="expression" dxfId="2992" priority="683">
      <formula>$L154=#REF!</formula>
    </cfRule>
    <cfRule type="expression" dxfId="2991" priority="684">
      <formula>$L154=#REF!</formula>
    </cfRule>
    <cfRule type="expression" dxfId="2990" priority="685">
      <formula>$L154=#REF!</formula>
    </cfRule>
    <cfRule type="expression" dxfId="2989" priority="686">
      <formula>$L154=#REF!</formula>
    </cfRule>
  </conditionalFormatting>
  <conditionalFormatting sqref="AB154">
    <cfRule type="expression" dxfId="2988" priority="679">
      <formula>$L154=#REF!</formula>
    </cfRule>
    <cfRule type="expression" dxfId="2987" priority="680">
      <formula>$L154=#REF!</formula>
    </cfRule>
    <cfRule type="expression" dxfId="2986" priority="681">
      <formula>$L154=#REF!</formula>
    </cfRule>
    <cfRule type="expression" dxfId="2985" priority="682">
      <formula>$L154=#REF!</formula>
    </cfRule>
  </conditionalFormatting>
  <conditionalFormatting sqref="AA154">
    <cfRule type="expression" dxfId="2984" priority="675">
      <formula>$L154=#REF!</formula>
    </cfRule>
    <cfRule type="expression" dxfId="2983" priority="676">
      <formula>$L154=#REF!</formula>
    </cfRule>
    <cfRule type="expression" dxfId="2982" priority="677">
      <formula>$L154=#REF!</formula>
    </cfRule>
    <cfRule type="expression" dxfId="2981" priority="678">
      <formula>$L154=#REF!</formula>
    </cfRule>
  </conditionalFormatting>
  <conditionalFormatting sqref="AD84 AD86 AD88:AD90">
    <cfRule type="expression" dxfId="2980" priority="671">
      <formula>$L84=#REF!</formula>
    </cfRule>
    <cfRule type="expression" dxfId="2979" priority="672">
      <formula>$L84=#REF!</formula>
    </cfRule>
    <cfRule type="expression" dxfId="2978" priority="673">
      <formula>$L84=#REF!</formula>
    </cfRule>
    <cfRule type="expression" dxfId="2977" priority="674">
      <formula>$L84=#REF!</formula>
    </cfRule>
  </conditionalFormatting>
  <conditionalFormatting sqref="AC84 AC86 AC88:AC90">
    <cfRule type="expression" dxfId="2976" priority="667">
      <formula>$L84=#REF!</formula>
    </cfRule>
    <cfRule type="expression" dxfId="2975" priority="668">
      <formula>$L84=#REF!</formula>
    </cfRule>
    <cfRule type="expression" dxfId="2974" priority="669">
      <formula>$L84=#REF!</formula>
    </cfRule>
    <cfRule type="expression" dxfId="2973" priority="670">
      <formula>$L84=#REF!</formula>
    </cfRule>
  </conditionalFormatting>
  <conditionalFormatting sqref="Z83:Z90">
    <cfRule type="expression" dxfId="2972" priority="662">
      <formula>$L83=#REF!</formula>
    </cfRule>
    <cfRule type="expression" dxfId="2971" priority="663">
      <formula>$L83=#REF!</formula>
    </cfRule>
    <cfRule type="expression" dxfId="2970" priority="664">
      <formula>$L83=#REF!</formula>
    </cfRule>
    <cfRule type="expression" dxfId="2969" priority="665">
      <formula>$L83=#REF!</formula>
    </cfRule>
  </conditionalFormatting>
  <conditionalFormatting sqref="AD92:AD93 AD95:AD99">
    <cfRule type="expression" dxfId="2968" priority="658">
      <formula>$L92=#REF!</formula>
    </cfRule>
    <cfRule type="expression" dxfId="2967" priority="659">
      <formula>$L92=#REF!</formula>
    </cfRule>
    <cfRule type="expression" dxfId="2966" priority="660">
      <formula>$L92=#REF!</formula>
    </cfRule>
    <cfRule type="expression" dxfId="2965" priority="661">
      <formula>$L92=#REF!</formula>
    </cfRule>
  </conditionalFormatting>
  <conditionalFormatting sqref="AC92:AC93 AC95:AC99">
    <cfRule type="expression" dxfId="2964" priority="654">
      <formula>$L92=#REF!</formula>
    </cfRule>
    <cfRule type="expression" dxfId="2963" priority="655">
      <formula>$L92=#REF!</formula>
    </cfRule>
    <cfRule type="expression" dxfId="2962" priority="656">
      <formula>$L92=#REF!</formula>
    </cfRule>
    <cfRule type="expression" dxfId="2961" priority="657">
      <formula>$L92=#REF!</formula>
    </cfRule>
  </conditionalFormatting>
  <conditionalFormatting sqref="Z92:Z99">
    <cfRule type="expression" dxfId="2960" priority="649">
      <formula>$L92=#REF!</formula>
    </cfRule>
    <cfRule type="expression" dxfId="2959" priority="650">
      <formula>$L92=#REF!</formula>
    </cfRule>
    <cfRule type="expression" dxfId="2958" priority="651">
      <formula>$L92=#REF!</formula>
    </cfRule>
    <cfRule type="expression" dxfId="2957" priority="652">
      <formula>$L92=#REF!</formula>
    </cfRule>
  </conditionalFormatting>
  <conditionalFormatting sqref="AD104:AD108">
    <cfRule type="expression" dxfId="2956" priority="645">
      <formula>$L104=#REF!</formula>
    </cfRule>
    <cfRule type="expression" dxfId="2955" priority="646">
      <formula>$L104=#REF!</formula>
    </cfRule>
    <cfRule type="expression" dxfId="2954" priority="647">
      <formula>$L104=#REF!</formula>
    </cfRule>
    <cfRule type="expression" dxfId="2953" priority="648">
      <formula>$L104=#REF!</formula>
    </cfRule>
  </conditionalFormatting>
  <conditionalFormatting sqref="AC104:AC108">
    <cfRule type="expression" dxfId="2952" priority="641">
      <formula>$L104=#REF!</formula>
    </cfRule>
    <cfRule type="expression" dxfId="2951" priority="642">
      <formula>$L104=#REF!</formula>
    </cfRule>
    <cfRule type="expression" dxfId="2950" priority="643">
      <formula>$L104=#REF!</formula>
    </cfRule>
    <cfRule type="expression" dxfId="2949" priority="644">
      <formula>$L104=#REF!</formula>
    </cfRule>
  </conditionalFormatting>
  <conditionalFormatting sqref="Z101:Z108">
    <cfRule type="expression" dxfId="2948" priority="636">
      <formula>$L101=#REF!</formula>
    </cfRule>
    <cfRule type="expression" dxfId="2947" priority="637">
      <formula>$L101=#REF!</formula>
    </cfRule>
    <cfRule type="expression" dxfId="2946" priority="638">
      <formula>$L101=#REF!</formula>
    </cfRule>
    <cfRule type="expression" dxfId="2945" priority="639">
      <formula>$L101=#REF!</formula>
    </cfRule>
  </conditionalFormatting>
  <conditionalFormatting sqref="AD110:AD111 AD113 AD115:AD117">
    <cfRule type="expression" dxfId="2944" priority="632">
      <formula>$L110=#REF!</formula>
    </cfRule>
    <cfRule type="expression" dxfId="2943" priority="633">
      <formula>$L110=#REF!</formula>
    </cfRule>
    <cfRule type="expression" dxfId="2942" priority="634">
      <formula>$L110=#REF!</formula>
    </cfRule>
    <cfRule type="expression" dxfId="2941" priority="635">
      <formula>$L110=#REF!</formula>
    </cfRule>
  </conditionalFormatting>
  <conditionalFormatting sqref="AC110:AC111 AC113 AC115:AC117">
    <cfRule type="expression" dxfId="2940" priority="628">
      <formula>$L110=#REF!</formula>
    </cfRule>
    <cfRule type="expression" dxfId="2939" priority="629">
      <formula>$L110=#REF!</formula>
    </cfRule>
    <cfRule type="expression" dxfId="2938" priority="630">
      <formula>$L110=#REF!</formula>
    </cfRule>
    <cfRule type="expression" dxfId="2937" priority="631">
      <formula>$L110=#REF!</formula>
    </cfRule>
  </conditionalFormatting>
  <conditionalFormatting sqref="Z110:Z117">
    <cfRule type="expression" dxfId="2936" priority="623">
      <formula>$L110=#REF!</formula>
    </cfRule>
    <cfRule type="expression" dxfId="2935" priority="624">
      <formula>$L110=#REF!</formula>
    </cfRule>
    <cfRule type="expression" dxfId="2934" priority="625">
      <formula>$L110=#REF!</formula>
    </cfRule>
    <cfRule type="expression" dxfId="2933" priority="626">
      <formula>$L110=#REF!</formula>
    </cfRule>
  </conditionalFormatting>
  <conditionalFormatting sqref="AD119:AD123 AD126:AD128">
    <cfRule type="expression" dxfId="2932" priority="619">
      <formula>$L119=#REF!</formula>
    </cfRule>
    <cfRule type="expression" dxfId="2931" priority="620">
      <formula>$L119=#REF!</formula>
    </cfRule>
    <cfRule type="expression" dxfId="2930" priority="621">
      <formula>$L119=#REF!</formula>
    </cfRule>
    <cfRule type="expression" dxfId="2929" priority="622">
      <formula>$L119=#REF!</formula>
    </cfRule>
  </conditionalFormatting>
  <conditionalFormatting sqref="AC119:AC123 AC126:AC128">
    <cfRule type="expression" dxfId="2928" priority="615">
      <formula>$L119=#REF!</formula>
    </cfRule>
    <cfRule type="expression" dxfId="2927" priority="616">
      <formula>$L119=#REF!</formula>
    </cfRule>
    <cfRule type="expression" dxfId="2926" priority="617">
      <formula>$L119=#REF!</formula>
    </cfRule>
    <cfRule type="expression" dxfId="2925" priority="618">
      <formula>$L119=#REF!</formula>
    </cfRule>
  </conditionalFormatting>
  <conditionalFormatting sqref="Z119:Z123 Z126:Z128">
    <cfRule type="expression" dxfId="2924" priority="610">
      <formula>$L119=#REF!</formula>
    </cfRule>
    <cfRule type="expression" dxfId="2923" priority="611">
      <formula>$L119=#REF!</formula>
    </cfRule>
    <cfRule type="expression" dxfId="2922" priority="612">
      <formula>$L119=#REF!</formula>
    </cfRule>
    <cfRule type="expression" dxfId="2921" priority="613">
      <formula>$L119=#REF!</formula>
    </cfRule>
  </conditionalFormatting>
  <conditionalFormatting sqref="AD137:AD143">
    <cfRule type="expression" dxfId="2920" priority="606">
      <formula>$L137=#REF!</formula>
    </cfRule>
    <cfRule type="expression" dxfId="2919" priority="607">
      <formula>$L137=#REF!</formula>
    </cfRule>
    <cfRule type="expression" dxfId="2918" priority="608">
      <formula>$L137=#REF!</formula>
    </cfRule>
    <cfRule type="expression" dxfId="2917" priority="609">
      <formula>$L137=#REF!</formula>
    </cfRule>
  </conditionalFormatting>
  <conditionalFormatting sqref="AC137:AC143">
    <cfRule type="expression" dxfId="2916" priority="602">
      <formula>$L137=#REF!</formula>
    </cfRule>
    <cfRule type="expression" dxfId="2915" priority="603">
      <formula>$L137=#REF!</formula>
    </cfRule>
    <cfRule type="expression" dxfId="2914" priority="604">
      <formula>$L137=#REF!</formula>
    </cfRule>
    <cfRule type="expression" dxfId="2913" priority="605">
      <formula>$L137=#REF!</formula>
    </cfRule>
  </conditionalFormatting>
  <conditionalFormatting sqref="Z136:Z143">
    <cfRule type="expression" dxfId="2912" priority="597">
      <formula>$L136=#REF!</formula>
    </cfRule>
    <cfRule type="expression" dxfId="2911" priority="598">
      <formula>$L136=#REF!</formula>
    </cfRule>
    <cfRule type="expression" dxfId="2910" priority="599">
      <formula>$L136=#REF!</formula>
    </cfRule>
    <cfRule type="expression" dxfId="2909" priority="600">
      <formula>$L136=#REF!</formula>
    </cfRule>
  </conditionalFormatting>
  <conditionalFormatting sqref="AD145:AD152">
    <cfRule type="expression" dxfId="2908" priority="593">
      <formula>$L145=#REF!</formula>
    </cfRule>
    <cfRule type="expression" dxfId="2907" priority="594">
      <formula>$L145=#REF!</formula>
    </cfRule>
    <cfRule type="expression" dxfId="2906" priority="595">
      <formula>$L145=#REF!</formula>
    </cfRule>
    <cfRule type="expression" dxfId="2905" priority="596">
      <formula>$L145=#REF!</formula>
    </cfRule>
  </conditionalFormatting>
  <conditionalFormatting sqref="AC145:AC152">
    <cfRule type="expression" dxfId="2904" priority="589">
      <formula>$L145=#REF!</formula>
    </cfRule>
    <cfRule type="expression" dxfId="2903" priority="590">
      <formula>$L145=#REF!</formula>
    </cfRule>
    <cfRule type="expression" dxfId="2902" priority="591">
      <formula>$L145=#REF!</formula>
    </cfRule>
    <cfRule type="expression" dxfId="2901" priority="592">
      <formula>$L145=#REF!</formula>
    </cfRule>
  </conditionalFormatting>
  <conditionalFormatting sqref="Z145:Z152">
    <cfRule type="expression" dxfId="2900" priority="584">
      <formula>$L145=#REF!</formula>
    </cfRule>
    <cfRule type="expression" dxfId="2899" priority="585">
      <formula>$L145=#REF!</formula>
    </cfRule>
    <cfRule type="expression" dxfId="2898" priority="586">
      <formula>$L145=#REF!</formula>
    </cfRule>
    <cfRule type="expression" dxfId="2897" priority="587">
      <formula>$L145=#REF!</formula>
    </cfRule>
  </conditionalFormatting>
  <conditionalFormatting sqref="W130:W134 AD130:AD134">
    <cfRule type="expression" dxfId="2896" priority="580">
      <formula>$L130=#REF!</formula>
    </cfRule>
    <cfRule type="expression" dxfId="2895" priority="581">
      <formula>$L130=#REF!</formula>
    </cfRule>
    <cfRule type="expression" dxfId="2894" priority="582">
      <formula>$L130=#REF!</formula>
    </cfRule>
    <cfRule type="expression" dxfId="2893" priority="583">
      <formula>$L130=#REF!</formula>
    </cfRule>
  </conditionalFormatting>
  <conditionalFormatting sqref="AC130:AC134">
    <cfRule type="expression" dxfId="2892" priority="572">
      <formula>$L130=#REF!</formula>
    </cfRule>
    <cfRule type="expression" dxfId="2891" priority="573">
      <formula>$L130=#REF!</formula>
    </cfRule>
    <cfRule type="expression" dxfId="2890" priority="574">
      <formula>$L130=#REF!</formula>
    </cfRule>
    <cfRule type="expression" dxfId="2889" priority="575">
      <formula>$L130=#REF!</formula>
    </cfRule>
  </conditionalFormatting>
  <conditionalFormatting sqref="Z130:Z134">
    <cfRule type="expression" dxfId="2888" priority="567">
      <formula>$L130=#REF!</formula>
    </cfRule>
    <cfRule type="expression" dxfId="2887" priority="568">
      <formula>$L130=#REF!</formula>
    </cfRule>
    <cfRule type="expression" dxfId="2886" priority="569">
      <formula>$L130=#REF!</formula>
    </cfRule>
    <cfRule type="expression" dxfId="2885" priority="570">
      <formula>$L130=#REF!</formula>
    </cfRule>
  </conditionalFormatting>
  <conditionalFormatting sqref="AD34">
    <cfRule type="expression" dxfId="2884" priority="563">
      <formula>$L34=#REF!</formula>
    </cfRule>
    <cfRule type="expression" dxfId="2883" priority="564">
      <formula>$L34=#REF!</formula>
    </cfRule>
    <cfRule type="expression" dxfId="2882" priority="565">
      <formula>$L34=#REF!</formula>
    </cfRule>
    <cfRule type="expression" dxfId="2881" priority="566">
      <formula>$L34=#REF!</formula>
    </cfRule>
  </conditionalFormatting>
  <conditionalFormatting sqref="AD26:AD27 AD29:AD33">
    <cfRule type="expression" dxfId="2880" priority="559">
      <formula>$L26=#REF!</formula>
    </cfRule>
    <cfRule type="expression" dxfId="2879" priority="560">
      <formula>$L26=#REF!</formula>
    </cfRule>
    <cfRule type="expression" dxfId="2878" priority="561">
      <formula>$L26=#REF!</formula>
    </cfRule>
    <cfRule type="expression" dxfId="2877" priority="562">
      <formula>$L26=#REF!</formula>
    </cfRule>
  </conditionalFormatting>
  <conditionalFormatting sqref="Z26">
    <cfRule type="expression" dxfId="2876" priority="555">
      <formula>$L26=#REF!</formula>
    </cfRule>
    <cfRule type="expression" dxfId="2875" priority="556">
      <formula>$L26=#REF!</formula>
    </cfRule>
    <cfRule type="expression" dxfId="2874" priority="557">
      <formula>$L26=#REF!</formula>
    </cfRule>
    <cfRule type="expression" dxfId="2873" priority="558">
      <formula>$L26=#REF!</formula>
    </cfRule>
  </conditionalFormatting>
  <conditionalFormatting sqref="Z34">
    <cfRule type="expression" dxfId="2872" priority="551">
      <formula>$L34=#REF!</formula>
    </cfRule>
    <cfRule type="expression" dxfId="2871" priority="552">
      <formula>$L34=#REF!</formula>
    </cfRule>
    <cfRule type="expression" dxfId="2870" priority="553">
      <formula>$L34=#REF!</formula>
    </cfRule>
    <cfRule type="expression" dxfId="2869" priority="554">
      <formula>$L34=#REF!</formula>
    </cfRule>
  </conditionalFormatting>
  <conditionalFormatting sqref="AC26">
    <cfRule type="expression" dxfId="2868" priority="547">
      <formula>$L26=#REF!</formula>
    </cfRule>
    <cfRule type="expression" dxfId="2867" priority="548">
      <formula>$L26=#REF!</formula>
    </cfRule>
    <cfRule type="expression" dxfId="2866" priority="549">
      <formula>$L26=#REF!</formula>
    </cfRule>
    <cfRule type="expression" dxfId="2865" priority="550">
      <formula>$L26=#REF!</formula>
    </cfRule>
  </conditionalFormatting>
  <conditionalFormatting sqref="AC27">
    <cfRule type="expression" dxfId="2864" priority="543">
      <formula>$L27=#REF!</formula>
    </cfRule>
    <cfRule type="expression" dxfId="2863" priority="544">
      <formula>$L27=#REF!</formula>
    </cfRule>
    <cfRule type="expression" dxfId="2862" priority="545">
      <formula>$L27=#REF!</formula>
    </cfRule>
    <cfRule type="expression" dxfId="2861" priority="546">
      <formula>$L27=#REF!</formula>
    </cfRule>
  </conditionalFormatting>
  <conditionalFormatting sqref="AC29">
    <cfRule type="expression" dxfId="2860" priority="535">
      <formula>$L29=#REF!</formula>
    </cfRule>
    <cfRule type="expression" dxfId="2859" priority="536">
      <formula>$L29=#REF!</formula>
    </cfRule>
    <cfRule type="expression" dxfId="2858" priority="537">
      <formula>$L29=#REF!</formula>
    </cfRule>
    <cfRule type="expression" dxfId="2857" priority="538">
      <formula>$L29=#REF!</formula>
    </cfRule>
  </conditionalFormatting>
  <conditionalFormatting sqref="AC30">
    <cfRule type="expression" dxfId="2856" priority="531">
      <formula>$L30=#REF!</formula>
    </cfRule>
    <cfRule type="expression" dxfId="2855" priority="532">
      <formula>$L30=#REF!</formula>
    </cfRule>
    <cfRule type="expression" dxfId="2854" priority="533">
      <formula>$L30=#REF!</formula>
    </cfRule>
    <cfRule type="expression" dxfId="2853" priority="534">
      <formula>$L30=#REF!</formula>
    </cfRule>
  </conditionalFormatting>
  <conditionalFormatting sqref="AC32:AC33">
    <cfRule type="expression" dxfId="2852" priority="527">
      <formula>$L32=#REF!</formula>
    </cfRule>
    <cfRule type="expression" dxfId="2851" priority="528">
      <formula>$L32=#REF!</formula>
    </cfRule>
    <cfRule type="expression" dxfId="2850" priority="529">
      <formula>$L32=#REF!</formula>
    </cfRule>
    <cfRule type="expression" dxfId="2849" priority="530">
      <formula>$L32=#REF!</formula>
    </cfRule>
  </conditionalFormatting>
  <conditionalFormatting sqref="AC31">
    <cfRule type="expression" dxfId="2848" priority="523">
      <formula>$L31=#REF!</formula>
    </cfRule>
    <cfRule type="expression" dxfId="2847" priority="524">
      <formula>$L31=#REF!</formula>
    </cfRule>
    <cfRule type="expression" dxfId="2846" priority="525">
      <formula>$L31=#REF!</formula>
    </cfRule>
    <cfRule type="expression" dxfId="2845" priority="526">
      <formula>$L31=#REF!</formula>
    </cfRule>
  </conditionalFormatting>
  <conditionalFormatting sqref="AC34">
    <cfRule type="expression" dxfId="2844" priority="519">
      <formula>$L34=#REF!</formula>
    </cfRule>
    <cfRule type="expression" dxfId="2843" priority="520">
      <formula>$L34=#REF!</formula>
    </cfRule>
    <cfRule type="expression" dxfId="2842" priority="521">
      <formula>$L34=#REF!</formula>
    </cfRule>
    <cfRule type="expression" dxfId="2841" priority="522">
      <formula>$L34=#REF!</formula>
    </cfRule>
  </conditionalFormatting>
  <conditionalFormatting sqref="Z27:Z33">
    <cfRule type="expression" dxfId="2840" priority="514">
      <formula>$L27=#REF!</formula>
    </cfRule>
    <cfRule type="expression" dxfId="2839" priority="515">
      <formula>$L27=#REF!</formula>
    </cfRule>
    <cfRule type="expression" dxfId="2838" priority="516">
      <formula>$L27=#REF!</formula>
    </cfRule>
    <cfRule type="expression" dxfId="2837" priority="517">
      <formula>$L27=#REF!</formula>
    </cfRule>
  </conditionalFormatting>
  <conditionalFormatting sqref="AD72">
    <cfRule type="expression" dxfId="2836" priority="510">
      <formula>$L72=#REF!</formula>
    </cfRule>
    <cfRule type="expression" dxfId="2835" priority="511">
      <formula>$L72=#REF!</formula>
    </cfRule>
    <cfRule type="expression" dxfId="2834" priority="512">
      <formula>$L72=#REF!</formula>
    </cfRule>
    <cfRule type="expression" dxfId="2833" priority="513">
      <formula>$L72=#REF!</formula>
    </cfRule>
  </conditionalFormatting>
  <conditionalFormatting sqref="AD64:AD71">
    <cfRule type="expression" dxfId="2832" priority="506">
      <formula>$L64=#REF!</formula>
    </cfRule>
    <cfRule type="expression" dxfId="2831" priority="507">
      <formula>$L64=#REF!</formula>
    </cfRule>
    <cfRule type="expression" dxfId="2830" priority="508">
      <formula>$L64=#REF!</formula>
    </cfRule>
    <cfRule type="expression" dxfId="2829" priority="509">
      <formula>$L64=#REF!</formula>
    </cfRule>
  </conditionalFormatting>
  <conditionalFormatting sqref="Z64">
    <cfRule type="expression" dxfId="2828" priority="502">
      <formula>$L64=#REF!</formula>
    </cfRule>
    <cfRule type="expression" dxfId="2827" priority="503">
      <formula>$L64=#REF!</formula>
    </cfRule>
    <cfRule type="expression" dxfId="2826" priority="504">
      <formula>$L64=#REF!</formula>
    </cfRule>
    <cfRule type="expression" dxfId="2825" priority="505">
      <formula>$L64=#REF!</formula>
    </cfRule>
  </conditionalFormatting>
  <conditionalFormatting sqref="Z72">
    <cfRule type="expression" dxfId="2824" priority="498">
      <formula>$L72=#REF!</formula>
    </cfRule>
    <cfRule type="expression" dxfId="2823" priority="499">
      <formula>$L72=#REF!</formula>
    </cfRule>
    <cfRule type="expression" dxfId="2822" priority="500">
      <formula>$L72=#REF!</formula>
    </cfRule>
    <cfRule type="expression" dxfId="2821" priority="501">
      <formula>$L72=#REF!</formula>
    </cfRule>
  </conditionalFormatting>
  <conditionalFormatting sqref="AC64">
    <cfRule type="expression" dxfId="2820" priority="494">
      <formula>$L64=#REF!</formula>
    </cfRule>
    <cfRule type="expression" dxfId="2819" priority="495">
      <formula>$L64=#REF!</formula>
    </cfRule>
    <cfRule type="expression" dxfId="2818" priority="496">
      <formula>$L64=#REF!</formula>
    </cfRule>
    <cfRule type="expression" dxfId="2817" priority="497">
      <formula>$L64=#REF!</formula>
    </cfRule>
  </conditionalFormatting>
  <conditionalFormatting sqref="AC65">
    <cfRule type="expression" dxfId="2816" priority="490">
      <formula>$L65=#REF!</formula>
    </cfRule>
    <cfRule type="expression" dxfId="2815" priority="491">
      <formula>$L65=#REF!</formula>
    </cfRule>
    <cfRule type="expression" dxfId="2814" priority="492">
      <formula>$L65=#REF!</formula>
    </cfRule>
    <cfRule type="expression" dxfId="2813" priority="493">
      <formula>$L65=#REF!</formula>
    </cfRule>
  </conditionalFormatting>
  <conditionalFormatting sqref="AC66">
    <cfRule type="expression" dxfId="2812" priority="486">
      <formula>$L66=#REF!</formula>
    </cfRule>
    <cfRule type="expression" dxfId="2811" priority="487">
      <formula>$L66=#REF!</formula>
    </cfRule>
    <cfRule type="expression" dxfId="2810" priority="488">
      <formula>$L66=#REF!</formula>
    </cfRule>
    <cfRule type="expression" dxfId="2809" priority="489">
      <formula>$L66=#REF!</formula>
    </cfRule>
  </conditionalFormatting>
  <conditionalFormatting sqref="AC67">
    <cfRule type="expression" dxfId="2808" priority="482">
      <formula>$L67=#REF!</formula>
    </cfRule>
    <cfRule type="expression" dxfId="2807" priority="483">
      <formula>$L67=#REF!</formula>
    </cfRule>
    <cfRule type="expression" dxfId="2806" priority="484">
      <formula>$L67=#REF!</formula>
    </cfRule>
    <cfRule type="expression" dxfId="2805" priority="485">
      <formula>$L67=#REF!</formula>
    </cfRule>
  </conditionalFormatting>
  <conditionalFormatting sqref="AC68">
    <cfRule type="expression" dxfId="2804" priority="478">
      <formula>$L68=#REF!</formula>
    </cfRule>
    <cfRule type="expression" dxfId="2803" priority="479">
      <formula>$L68=#REF!</formula>
    </cfRule>
    <cfRule type="expression" dxfId="2802" priority="480">
      <formula>$L68=#REF!</formula>
    </cfRule>
    <cfRule type="expression" dxfId="2801" priority="481">
      <formula>$L68=#REF!</formula>
    </cfRule>
  </conditionalFormatting>
  <conditionalFormatting sqref="AC70:AC71">
    <cfRule type="expression" dxfId="2800" priority="474">
      <formula>$L70=#REF!</formula>
    </cfRule>
    <cfRule type="expression" dxfId="2799" priority="475">
      <formula>$L70=#REF!</formula>
    </cfRule>
    <cfRule type="expression" dxfId="2798" priority="476">
      <formula>$L70=#REF!</formula>
    </cfRule>
    <cfRule type="expression" dxfId="2797" priority="477">
      <formula>$L70=#REF!</formula>
    </cfRule>
  </conditionalFormatting>
  <conditionalFormatting sqref="AC69">
    <cfRule type="expression" dxfId="2796" priority="470">
      <formula>$L69=#REF!</formula>
    </cfRule>
    <cfRule type="expression" dxfId="2795" priority="471">
      <formula>$L69=#REF!</formula>
    </cfRule>
    <cfRule type="expression" dxfId="2794" priority="472">
      <formula>$L69=#REF!</formula>
    </cfRule>
    <cfRule type="expression" dxfId="2793" priority="473">
      <formula>$L69=#REF!</formula>
    </cfRule>
  </conditionalFormatting>
  <conditionalFormatting sqref="AC72">
    <cfRule type="expression" dxfId="2792" priority="466">
      <formula>$L72=#REF!</formula>
    </cfRule>
    <cfRule type="expression" dxfId="2791" priority="467">
      <formula>$L72=#REF!</formula>
    </cfRule>
    <cfRule type="expression" dxfId="2790" priority="468">
      <formula>$L72=#REF!</formula>
    </cfRule>
    <cfRule type="expression" dxfId="2789" priority="469">
      <formula>$L72=#REF!</formula>
    </cfRule>
  </conditionalFormatting>
  <conditionalFormatting sqref="Z65:Z71">
    <cfRule type="expression" dxfId="2788" priority="461">
      <formula>$L65=#REF!</formula>
    </cfRule>
    <cfRule type="expression" dxfId="2787" priority="462">
      <formula>$L65=#REF!</formula>
    </cfRule>
    <cfRule type="expression" dxfId="2786" priority="463">
      <formula>$L65=#REF!</formula>
    </cfRule>
    <cfRule type="expression" dxfId="2785" priority="464">
      <formula>$L65=#REF!</formula>
    </cfRule>
  </conditionalFormatting>
  <conditionalFormatting sqref="AD81">
    <cfRule type="expression" dxfId="2784" priority="457">
      <formula>$L81=#REF!</formula>
    </cfRule>
    <cfRule type="expression" dxfId="2783" priority="458">
      <formula>$L81=#REF!</formula>
    </cfRule>
    <cfRule type="expression" dxfId="2782" priority="459">
      <formula>$L81=#REF!</formula>
    </cfRule>
    <cfRule type="expression" dxfId="2781" priority="460">
      <formula>$L81=#REF!</formula>
    </cfRule>
  </conditionalFormatting>
  <conditionalFormatting sqref="AD73:AD80">
    <cfRule type="expression" dxfId="2780" priority="453">
      <formula>$L73=#REF!</formula>
    </cfRule>
    <cfRule type="expression" dxfId="2779" priority="454">
      <formula>$L73=#REF!</formula>
    </cfRule>
    <cfRule type="expression" dxfId="2778" priority="455">
      <formula>$L73=#REF!</formula>
    </cfRule>
    <cfRule type="expression" dxfId="2777" priority="456">
      <formula>$L73=#REF!</formula>
    </cfRule>
  </conditionalFormatting>
  <conditionalFormatting sqref="Z73">
    <cfRule type="expression" dxfId="2776" priority="449">
      <formula>$L73=#REF!</formula>
    </cfRule>
    <cfRule type="expression" dxfId="2775" priority="450">
      <formula>$L73=#REF!</formula>
    </cfRule>
    <cfRule type="expression" dxfId="2774" priority="451">
      <formula>$L73=#REF!</formula>
    </cfRule>
    <cfRule type="expression" dxfId="2773" priority="452">
      <formula>$L73=#REF!</formula>
    </cfRule>
  </conditionalFormatting>
  <conditionalFormatting sqref="Z81">
    <cfRule type="expression" dxfId="2772" priority="445">
      <formula>$L81=#REF!</formula>
    </cfRule>
    <cfRule type="expression" dxfId="2771" priority="446">
      <formula>$L81=#REF!</formula>
    </cfRule>
    <cfRule type="expression" dxfId="2770" priority="447">
      <formula>$L81=#REF!</formula>
    </cfRule>
    <cfRule type="expression" dxfId="2769" priority="448">
      <formula>$L81=#REF!</formula>
    </cfRule>
  </conditionalFormatting>
  <conditionalFormatting sqref="AC73">
    <cfRule type="expression" dxfId="2768" priority="441">
      <formula>$L73=#REF!</formula>
    </cfRule>
    <cfRule type="expression" dxfId="2767" priority="442">
      <formula>$L73=#REF!</formula>
    </cfRule>
    <cfRule type="expression" dxfId="2766" priority="443">
      <formula>$L73=#REF!</formula>
    </cfRule>
    <cfRule type="expression" dxfId="2765" priority="444">
      <formula>$L73=#REF!</formula>
    </cfRule>
  </conditionalFormatting>
  <conditionalFormatting sqref="AC74">
    <cfRule type="expression" dxfId="2764" priority="437">
      <formula>$L74=#REF!</formula>
    </cfRule>
    <cfRule type="expression" dxfId="2763" priority="438">
      <formula>$L74=#REF!</formula>
    </cfRule>
    <cfRule type="expression" dxfId="2762" priority="439">
      <formula>$L74=#REF!</formula>
    </cfRule>
    <cfRule type="expression" dxfId="2761" priority="440">
      <formula>$L74=#REF!</formula>
    </cfRule>
  </conditionalFormatting>
  <conditionalFormatting sqref="AC75">
    <cfRule type="expression" dxfId="2760" priority="433">
      <formula>$L75=#REF!</formula>
    </cfRule>
    <cfRule type="expression" dxfId="2759" priority="434">
      <formula>$L75=#REF!</formula>
    </cfRule>
    <cfRule type="expression" dxfId="2758" priority="435">
      <formula>$L75=#REF!</formula>
    </cfRule>
    <cfRule type="expression" dxfId="2757" priority="436">
      <formula>$L75=#REF!</formula>
    </cfRule>
  </conditionalFormatting>
  <conditionalFormatting sqref="AC76">
    <cfRule type="expression" dxfId="2756" priority="429">
      <formula>$L76=#REF!</formula>
    </cfRule>
    <cfRule type="expression" dxfId="2755" priority="430">
      <formula>$L76=#REF!</formula>
    </cfRule>
    <cfRule type="expression" dxfId="2754" priority="431">
      <formula>$L76=#REF!</formula>
    </cfRule>
    <cfRule type="expression" dxfId="2753" priority="432">
      <formula>$L76=#REF!</formula>
    </cfRule>
  </conditionalFormatting>
  <conditionalFormatting sqref="AC77">
    <cfRule type="expression" dxfId="2752" priority="425">
      <formula>$L77=#REF!</formula>
    </cfRule>
    <cfRule type="expression" dxfId="2751" priority="426">
      <formula>$L77=#REF!</formula>
    </cfRule>
    <cfRule type="expression" dxfId="2750" priority="427">
      <formula>$L77=#REF!</formula>
    </cfRule>
    <cfRule type="expression" dxfId="2749" priority="428">
      <formula>$L77=#REF!</formula>
    </cfRule>
  </conditionalFormatting>
  <conditionalFormatting sqref="AC79:AC80">
    <cfRule type="expression" dxfId="2748" priority="421">
      <formula>$L79=#REF!</formula>
    </cfRule>
    <cfRule type="expression" dxfId="2747" priority="422">
      <formula>$L79=#REF!</formula>
    </cfRule>
    <cfRule type="expression" dxfId="2746" priority="423">
      <formula>$L79=#REF!</formula>
    </cfRule>
    <cfRule type="expression" dxfId="2745" priority="424">
      <formula>$L79=#REF!</formula>
    </cfRule>
  </conditionalFormatting>
  <conditionalFormatting sqref="AC78">
    <cfRule type="expression" dxfId="2744" priority="417">
      <formula>$L78=#REF!</formula>
    </cfRule>
    <cfRule type="expression" dxfId="2743" priority="418">
      <formula>$L78=#REF!</formula>
    </cfRule>
    <cfRule type="expression" dxfId="2742" priority="419">
      <formula>$L78=#REF!</formula>
    </cfRule>
    <cfRule type="expression" dxfId="2741" priority="420">
      <formula>$L78=#REF!</formula>
    </cfRule>
  </conditionalFormatting>
  <conditionalFormatting sqref="AC81">
    <cfRule type="expression" dxfId="2740" priority="413">
      <formula>$L81=#REF!</formula>
    </cfRule>
    <cfRule type="expression" dxfId="2739" priority="414">
      <formula>$L81=#REF!</formula>
    </cfRule>
    <cfRule type="expression" dxfId="2738" priority="415">
      <formula>$L81=#REF!</formula>
    </cfRule>
    <cfRule type="expression" dxfId="2737" priority="416">
      <formula>$L81=#REF!</formula>
    </cfRule>
  </conditionalFormatting>
  <conditionalFormatting sqref="Z74:Z80">
    <cfRule type="expression" dxfId="2736" priority="408">
      <formula>$L74=#REF!</formula>
    </cfRule>
    <cfRule type="expression" dxfId="2735" priority="409">
      <formula>$L74=#REF!</formula>
    </cfRule>
    <cfRule type="expression" dxfId="2734" priority="410">
      <formula>$L74=#REF!</formula>
    </cfRule>
    <cfRule type="expression" dxfId="2733" priority="411">
      <formula>$L74=#REF!</formula>
    </cfRule>
  </conditionalFormatting>
  <conditionalFormatting sqref="AD129">
    <cfRule type="expression" dxfId="2732" priority="404">
      <formula>$L129=#REF!</formula>
    </cfRule>
    <cfRule type="expression" dxfId="2731" priority="405">
      <formula>$L129=#REF!</formula>
    </cfRule>
    <cfRule type="expression" dxfId="2730" priority="406">
      <formula>$L129=#REF!</formula>
    </cfRule>
    <cfRule type="expression" dxfId="2729" priority="407">
      <formula>$L129=#REF!</formula>
    </cfRule>
  </conditionalFormatting>
  <conditionalFormatting sqref="AC129">
    <cfRule type="expression" dxfId="2728" priority="400">
      <formula>$L129=#REF!</formula>
    </cfRule>
    <cfRule type="expression" dxfId="2727" priority="401">
      <formula>$L129=#REF!</formula>
    </cfRule>
    <cfRule type="expression" dxfId="2726" priority="402">
      <formula>$L129=#REF!</formula>
    </cfRule>
    <cfRule type="expression" dxfId="2725" priority="403">
      <formula>$L129=#REF!</formula>
    </cfRule>
  </conditionalFormatting>
  <conditionalFormatting sqref="Z129">
    <cfRule type="expression" dxfId="2724" priority="395">
      <formula>$L129=#REF!</formula>
    </cfRule>
    <cfRule type="expression" dxfId="2723" priority="396">
      <formula>$L129=#REF!</formula>
    </cfRule>
    <cfRule type="expression" dxfId="2722" priority="397">
      <formula>$L129=#REF!</formula>
    </cfRule>
    <cfRule type="expression" dxfId="2721" priority="398">
      <formula>$L129=#REF!</formula>
    </cfRule>
  </conditionalFormatting>
  <conditionalFormatting sqref="AD135">
    <cfRule type="expression" dxfId="2720" priority="391">
      <formula>$L135=#REF!</formula>
    </cfRule>
    <cfRule type="expression" dxfId="2719" priority="392">
      <formula>$L135=#REF!</formula>
    </cfRule>
    <cfRule type="expression" dxfId="2718" priority="393">
      <formula>$L135=#REF!</formula>
    </cfRule>
    <cfRule type="expression" dxfId="2717" priority="394">
      <formula>$L135=#REF!</formula>
    </cfRule>
  </conditionalFormatting>
  <conditionalFormatting sqref="AC135">
    <cfRule type="expression" dxfId="2716" priority="387">
      <formula>$L135=#REF!</formula>
    </cfRule>
    <cfRule type="expression" dxfId="2715" priority="388">
      <formula>$L135=#REF!</formula>
    </cfRule>
    <cfRule type="expression" dxfId="2714" priority="389">
      <formula>$L135=#REF!</formula>
    </cfRule>
    <cfRule type="expression" dxfId="2713" priority="390">
      <formula>$L135=#REF!</formula>
    </cfRule>
  </conditionalFormatting>
  <conditionalFormatting sqref="Z135">
    <cfRule type="expression" dxfId="2712" priority="382">
      <formula>$L135=#REF!</formula>
    </cfRule>
    <cfRule type="expression" dxfId="2711" priority="383">
      <formula>$L135=#REF!</formula>
    </cfRule>
    <cfRule type="expression" dxfId="2710" priority="384">
      <formula>$L135=#REF!</formula>
    </cfRule>
    <cfRule type="expression" dxfId="2709" priority="385">
      <formula>$L135=#REF!</formula>
    </cfRule>
  </conditionalFormatting>
  <conditionalFormatting sqref="AD144">
    <cfRule type="expression" dxfId="2708" priority="378">
      <formula>$L144=#REF!</formula>
    </cfRule>
    <cfRule type="expression" dxfId="2707" priority="379">
      <formula>$L144=#REF!</formula>
    </cfRule>
    <cfRule type="expression" dxfId="2706" priority="380">
      <formula>$L144=#REF!</formula>
    </cfRule>
    <cfRule type="expression" dxfId="2705" priority="381">
      <formula>$L144=#REF!</formula>
    </cfRule>
  </conditionalFormatting>
  <conditionalFormatting sqref="AC144">
    <cfRule type="expression" dxfId="2704" priority="374">
      <formula>$L144=#REF!</formula>
    </cfRule>
    <cfRule type="expression" dxfId="2703" priority="375">
      <formula>$L144=#REF!</formula>
    </cfRule>
    <cfRule type="expression" dxfId="2702" priority="376">
      <formula>$L144=#REF!</formula>
    </cfRule>
    <cfRule type="expression" dxfId="2701" priority="377">
      <formula>$L144=#REF!</formula>
    </cfRule>
  </conditionalFormatting>
  <conditionalFormatting sqref="Z144">
    <cfRule type="expression" dxfId="2700" priority="369">
      <formula>$L144=#REF!</formula>
    </cfRule>
    <cfRule type="expression" dxfId="2699" priority="370">
      <formula>$L144=#REF!</formula>
    </cfRule>
    <cfRule type="expression" dxfId="2698" priority="371">
      <formula>$L144=#REF!</formula>
    </cfRule>
    <cfRule type="expression" dxfId="2697" priority="372">
      <formula>$L144=#REF!</formula>
    </cfRule>
  </conditionalFormatting>
  <conditionalFormatting sqref="AD153">
    <cfRule type="expression" dxfId="2696" priority="365">
      <formula>$L153=#REF!</formula>
    </cfRule>
    <cfRule type="expression" dxfId="2695" priority="366">
      <formula>$L153=#REF!</formula>
    </cfRule>
    <cfRule type="expression" dxfId="2694" priority="367">
      <formula>$L153=#REF!</formula>
    </cfRule>
    <cfRule type="expression" dxfId="2693" priority="368">
      <formula>$L153=#REF!</formula>
    </cfRule>
  </conditionalFormatting>
  <conditionalFormatting sqref="AC153">
    <cfRule type="expression" dxfId="2692" priority="361">
      <formula>$L153=#REF!</formula>
    </cfRule>
    <cfRule type="expression" dxfId="2691" priority="362">
      <formula>$L153=#REF!</formula>
    </cfRule>
    <cfRule type="expression" dxfId="2690" priority="363">
      <formula>$L153=#REF!</formula>
    </cfRule>
    <cfRule type="expression" dxfId="2689" priority="364">
      <formula>$L153=#REF!</formula>
    </cfRule>
  </conditionalFormatting>
  <conditionalFormatting sqref="Z153">
    <cfRule type="expression" dxfId="2688" priority="356">
      <formula>$L153=#REF!</formula>
    </cfRule>
    <cfRule type="expression" dxfId="2687" priority="357">
      <formula>$L153=#REF!</formula>
    </cfRule>
    <cfRule type="expression" dxfId="2686" priority="358">
      <formula>$L153=#REF!</formula>
    </cfRule>
    <cfRule type="expression" dxfId="2685" priority="359">
      <formula>$L153=#REF!</formula>
    </cfRule>
  </conditionalFormatting>
  <conditionalFormatting sqref="AD109">
    <cfRule type="expression" dxfId="2684" priority="352">
      <formula>$L109=#REF!</formula>
    </cfRule>
    <cfRule type="expression" dxfId="2683" priority="353">
      <formula>$L109=#REF!</formula>
    </cfRule>
    <cfRule type="expression" dxfId="2682" priority="354">
      <formula>$L109=#REF!</formula>
    </cfRule>
    <cfRule type="expression" dxfId="2681" priority="355">
      <formula>$L109=#REF!</formula>
    </cfRule>
  </conditionalFormatting>
  <conditionalFormatting sqref="AC109">
    <cfRule type="expression" dxfId="2680" priority="348">
      <formula>$L109=#REF!</formula>
    </cfRule>
    <cfRule type="expression" dxfId="2679" priority="349">
      <formula>$L109=#REF!</formula>
    </cfRule>
    <cfRule type="expression" dxfId="2678" priority="350">
      <formula>$L109=#REF!</formula>
    </cfRule>
    <cfRule type="expression" dxfId="2677" priority="351">
      <formula>$L109=#REF!</formula>
    </cfRule>
  </conditionalFormatting>
  <conditionalFormatting sqref="Z109">
    <cfRule type="expression" dxfId="2676" priority="343">
      <formula>$L109=#REF!</formula>
    </cfRule>
    <cfRule type="expression" dxfId="2675" priority="344">
      <formula>$L109=#REF!</formula>
    </cfRule>
    <cfRule type="expression" dxfId="2674" priority="345">
      <formula>$L109=#REF!</formula>
    </cfRule>
    <cfRule type="expression" dxfId="2673" priority="346">
      <formula>$L109=#REF!</formula>
    </cfRule>
  </conditionalFormatting>
  <conditionalFormatting sqref="AD43">
    <cfRule type="expression" dxfId="2672" priority="337">
      <formula>$L43=#REF!</formula>
    </cfRule>
    <cfRule type="expression" dxfId="2671" priority="338">
      <formula>$L43=#REF!</formula>
    </cfRule>
    <cfRule type="expression" dxfId="2670" priority="339">
      <formula>$L43=#REF!</formula>
    </cfRule>
    <cfRule type="expression" dxfId="2669" priority="340">
      <formula>$L43=#REF!</formula>
    </cfRule>
  </conditionalFormatting>
  <conditionalFormatting sqref="Z43">
    <cfRule type="expression" dxfId="2668" priority="333">
      <formula>$L43=#REF!</formula>
    </cfRule>
    <cfRule type="expression" dxfId="2667" priority="334">
      <formula>$L43=#REF!</formula>
    </cfRule>
    <cfRule type="expression" dxfId="2666" priority="335">
      <formula>$L43=#REF!</formula>
    </cfRule>
    <cfRule type="expression" dxfId="2665" priority="336">
      <formula>$L43=#REF!</formula>
    </cfRule>
  </conditionalFormatting>
  <conditionalFormatting sqref="AC43">
    <cfRule type="expression" dxfId="2664" priority="329">
      <formula>$L43=#REF!</formula>
    </cfRule>
    <cfRule type="expression" dxfId="2663" priority="330">
      <formula>$L43=#REF!</formula>
    </cfRule>
    <cfRule type="expression" dxfId="2662" priority="331">
      <formula>$L43=#REF!</formula>
    </cfRule>
    <cfRule type="expression" dxfId="2661" priority="332">
      <formula>$L43=#REF!</formula>
    </cfRule>
  </conditionalFormatting>
  <conditionalFormatting sqref="AD52">
    <cfRule type="expression" dxfId="2660" priority="324">
      <formula>$L52=#REF!</formula>
    </cfRule>
    <cfRule type="expression" dxfId="2659" priority="325">
      <formula>$L52=#REF!</formula>
    </cfRule>
    <cfRule type="expression" dxfId="2658" priority="326">
      <formula>$L52=#REF!</formula>
    </cfRule>
    <cfRule type="expression" dxfId="2657" priority="327">
      <formula>$L52=#REF!</formula>
    </cfRule>
  </conditionalFormatting>
  <conditionalFormatting sqref="Z52">
    <cfRule type="expression" dxfId="2656" priority="320">
      <formula>$L52=#REF!</formula>
    </cfRule>
    <cfRule type="expression" dxfId="2655" priority="321">
      <formula>$L52=#REF!</formula>
    </cfRule>
    <cfRule type="expression" dxfId="2654" priority="322">
      <formula>$L52=#REF!</formula>
    </cfRule>
    <cfRule type="expression" dxfId="2653" priority="323">
      <formula>$L52=#REF!</formula>
    </cfRule>
  </conditionalFormatting>
  <conditionalFormatting sqref="AC52">
    <cfRule type="expression" dxfId="2652" priority="316">
      <formula>$L52=#REF!</formula>
    </cfRule>
    <cfRule type="expression" dxfId="2651" priority="317">
      <formula>$L52=#REF!</formula>
    </cfRule>
    <cfRule type="expression" dxfId="2650" priority="318">
      <formula>$L52=#REF!</formula>
    </cfRule>
    <cfRule type="expression" dxfId="2649" priority="319">
      <formula>$L52=#REF!</formula>
    </cfRule>
  </conditionalFormatting>
  <conditionalFormatting sqref="AD118">
    <cfRule type="expression" dxfId="2648" priority="311">
      <formula>$L118=#REF!</formula>
    </cfRule>
    <cfRule type="expression" dxfId="2647" priority="312">
      <formula>$L118=#REF!</formula>
    </cfRule>
    <cfRule type="expression" dxfId="2646" priority="313">
      <formula>$L118=#REF!</formula>
    </cfRule>
    <cfRule type="expression" dxfId="2645" priority="314">
      <formula>$L118=#REF!</formula>
    </cfRule>
  </conditionalFormatting>
  <conditionalFormatting sqref="AC118">
    <cfRule type="expression" dxfId="2644" priority="307">
      <formula>$L118=#REF!</formula>
    </cfRule>
    <cfRule type="expression" dxfId="2643" priority="308">
      <formula>$L118=#REF!</formula>
    </cfRule>
    <cfRule type="expression" dxfId="2642" priority="309">
      <formula>$L118=#REF!</formula>
    </cfRule>
    <cfRule type="expression" dxfId="2641" priority="310">
      <formula>$L118=#REF!</formula>
    </cfRule>
  </conditionalFormatting>
  <conditionalFormatting sqref="Z118">
    <cfRule type="expression" dxfId="2640" priority="302">
      <formula>$L118=#REF!</formula>
    </cfRule>
    <cfRule type="expression" dxfId="2639" priority="303">
      <formula>$L118=#REF!</formula>
    </cfRule>
    <cfRule type="expression" dxfId="2638" priority="304">
      <formula>$L118=#REF!</formula>
    </cfRule>
    <cfRule type="expression" dxfId="2637" priority="305">
      <formula>$L118=#REF!</formula>
    </cfRule>
  </conditionalFormatting>
  <conditionalFormatting sqref="Z36:Z38">
    <cfRule type="expression" dxfId="2636" priority="298">
      <formula>$L36=#REF!</formula>
    </cfRule>
    <cfRule type="expression" dxfId="2635" priority="299">
      <formula>$L36=#REF!</formula>
    </cfRule>
    <cfRule type="expression" dxfId="2634" priority="300">
      <formula>$L36=#REF!</formula>
    </cfRule>
    <cfRule type="expression" dxfId="2633" priority="301">
      <formula>$L36=#REF!</formula>
    </cfRule>
  </conditionalFormatting>
  <conditionalFormatting sqref="Z45:Z47">
    <cfRule type="expression" dxfId="2632" priority="294">
      <formula>$L45=#REF!</formula>
    </cfRule>
    <cfRule type="expression" dxfId="2631" priority="295">
      <formula>$L45=#REF!</formula>
    </cfRule>
    <cfRule type="expression" dxfId="2630" priority="296">
      <formula>$L45=#REF!</formula>
    </cfRule>
    <cfRule type="expression" dxfId="2629" priority="297">
      <formula>$L45=#REF!</formula>
    </cfRule>
  </conditionalFormatting>
  <conditionalFormatting sqref="AD19">
    <cfRule type="expression" dxfId="2628" priority="284">
      <formula>$L19=#REF!</formula>
    </cfRule>
    <cfRule type="expression" dxfId="2627" priority="285">
      <formula>$L19=#REF!</formula>
    </cfRule>
    <cfRule type="expression" dxfId="2626" priority="286">
      <formula>$L19=#REF!</formula>
    </cfRule>
    <cfRule type="expression" dxfId="2625" priority="287">
      <formula>$L19=#REF!</formula>
    </cfRule>
  </conditionalFormatting>
  <conditionalFormatting sqref="AC19">
    <cfRule type="expression" dxfId="2624" priority="280">
      <formula>$L19=#REF!</formula>
    </cfRule>
    <cfRule type="expression" dxfId="2623" priority="281">
      <formula>$L19=#REF!</formula>
    </cfRule>
    <cfRule type="expression" dxfId="2622" priority="282">
      <formula>$L19=#REF!</formula>
    </cfRule>
    <cfRule type="expression" dxfId="2621" priority="283">
      <formula>$L19=#REF!</formula>
    </cfRule>
  </conditionalFormatting>
  <conditionalFormatting sqref="AD83">
    <cfRule type="expression" dxfId="2620" priority="276">
      <formula>$L83=#REF!</formula>
    </cfRule>
    <cfRule type="expression" dxfId="2619" priority="277">
      <formula>$L83=#REF!</formula>
    </cfRule>
    <cfRule type="expression" dxfId="2618" priority="278">
      <formula>$L83=#REF!</formula>
    </cfRule>
    <cfRule type="expression" dxfId="2617" priority="279">
      <formula>$L83=#REF!</formula>
    </cfRule>
  </conditionalFormatting>
  <conditionalFormatting sqref="AC83">
    <cfRule type="expression" dxfId="2616" priority="272">
      <formula>$L83=#REF!</formula>
    </cfRule>
    <cfRule type="expression" dxfId="2615" priority="273">
      <formula>$L83=#REF!</formula>
    </cfRule>
    <cfRule type="expression" dxfId="2614" priority="274">
      <formula>$L83=#REF!</formula>
    </cfRule>
    <cfRule type="expression" dxfId="2613" priority="275">
      <formula>$L83=#REF!</formula>
    </cfRule>
  </conditionalFormatting>
  <conditionalFormatting sqref="AD85">
    <cfRule type="expression" dxfId="2612" priority="268">
      <formula>$L85=#REF!</formula>
    </cfRule>
    <cfRule type="expression" dxfId="2611" priority="269">
      <formula>$L85=#REF!</formula>
    </cfRule>
    <cfRule type="expression" dxfId="2610" priority="270">
      <formula>$L85=#REF!</formula>
    </cfRule>
    <cfRule type="expression" dxfId="2609" priority="271">
      <formula>$L85=#REF!</formula>
    </cfRule>
  </conditionalFormatting>
  <conditionalFormatting sqref="AC85">
    <cfRule type="expression" dxfId="2608" priority="264">
      <formula>$L85=#REF!</formula>
    </cfRule>
    <cfRule type="expression" dxfId="2607" priority="265">
      <formula>$L85=#REF!</formula>
    </cfRule>
    <cfRule type="expression" dxfId="2606" priority="266">
      <formula>$L85=#REF!</formula>
    </cfRule>
    <cfRule type="expression" dxfId="2605" priority="267">
      <formula>$L85=#REF!</formula>
    </cfRule>
  </conditionalFormatting>
  <conditionalFormatting sqref="AD87">
    <cfRule type="expression" dxfId="2604" priority="260">
      <formula>$L87=#REF!</formula>
    </cfRule>
    <cfRule type="expression" dxfId="2603" priority="261">
      <formula>$L87=#REF!</formula>
    </cfRule>
    <cfRule type="expression" dxfId="2602" priority="262">
      <formula>$L87=#REF!</formula>
    </cfRule>
    <cfRule type="expression" dxfId="2601" priority="263">
      <formula>$L87=#REF!</formula>
    </cfRule>
  </conditionalFormatting>
  <conditionalFormatting sqref="AC87">
    <cfRule type="expression" dxfId="2600" priority="256">
      <formula>$L87=#REF!</formula>
    </cfRule>
    <cfRule type="expression" dxfId="2599" priority="257">
      <formula>$L87=#REF!</formula>
    </cfRule>
    <cfRule type="expression" dxfId="2598" priority="258">
      <formula>$L87=#REF!</formula>
    </cfRule>
    <cfRule type="expression" dxfId="2597" priority="259">
      <formula>$L87=#REF!</formula>
    </cfRule>
  </conditionalFormatting>
  <conditionalFormatting sqref="AD28">
    <cfRule type="expression" dxfId="2596" priority="252">
      <formula>$L28=#REF!</formula>
    </cfRule>
    <cfRule type="expression" dxfId="2595" priority="253">
      <formula>$L28=#REF!</formula>
    </cfRule>
    <cfRule type="expression" dxfId="2594" priority="254">
      <formula>$L28=#REF!</formula>
    </cfRule>
    <cfRule type="expression" dxfId="2593" priority="255">
      <formula>$L28=#REF!</formula>
    </cfRule>
  </conditionalFormatting>
  <conditionalFormatting sqref="AC28">
    <cfRule type="expression" dxfId="2592" priority="248">
      <formula>$L28=#REF!</formula>
    </cfRule>
    <cfRule type="expression" dxfId="2591" priority="249">
      <formula>$L28=#REF!</formula>
    </cfRule>
    <cfRule type="expression" dxfId="2590" priority="250">
      <formula>$L28=#REF!</formula>
    </cfRule>
    <cfRule type="expression" dxfId="2589" priority="251">
      <formula>$L28=#REF!</formula>
    </cfRule>
  </conditionalFormatting>
  <conditionalFormatting sqref="AD36">
    <cfRule type="expression" dxfId="2588" priority="244">
      <formula>$L36=#REF!</formula>
    </cfRule>
    <cfRule type="expression" dxfId="2587" priority="245">
      <formula>$L36=#REF!</formula>
    </cfRule>
    <cfRule type="expression" dxfId="2586" priority="246">
      <formula>$L36=#REF!</formula>
    </cfRule>
    <cfRule type="expression" dxfId="2585" priority="247">
      <formula>$L36=#REF!</formula>
    </cfRule>
  </conditionalFormatting>
  <conditionalFormatting sqref="AC36">
    <cfRule type="expression" dxfId="2584" priority="240">
      <formula>$L36=#REF!</formula>
    </cfRule>
    <cfRule type="expression" dxfId="2583" priority="241">
      <formula>$L36=#REF!</formula>
    </cfRule>
    <cfRule type="expression" dxfId="2582" priority="242">
      <formula>$L36=#REF!</formula>
    </cfRule>
    <cfRule type="expression" dxfId="2581" priority="243">
      <formula>$L36=#REF!</formula>
    </cfRule>
  </conditionalFormatting>
  <conditionalFormatting sqref="AD101">
    <cfRule type="expression" dxfId="2580" priority="236">
      <formula>$L101=#REF!</formula>
    </cfRule>
    <cfRule type="expression" dxfId="2579" priority="237">
      <formula>$L101=#REF!</formula>
    </cfRule>
    <cfRule type="expression" dxfId="2578" priority="238">
      <formula>$L101=#REF!</formula>
    </cfRule>
    <cfRule type="expression" dxfId="2577" priority="239">
      <formula>$L101=#REF!</formula>
    </cfRule>
  </conditionalFormatting>
  <conditionalFormatting sqref="AC101">
    <cfRule type="expression" dxfId="2576" priority="232">
      <formula>$L101=#REF!</formula>
    </cfRule>
    <cfRule type="expression" dxfId="2575" priority="233">
      <formula>$L101=#REF!</formula>
    </cfRule>
    <cfRule type="expression" dxfId="2574" priority="234">
      <formula>$L101=#REF!</formula>
    </cfRule>
    <cfRule type="expression" dxfId="2573" priority="235">
      <formula>$L101=#REF!</formula>
    </cfRule>
  </conditionalFormatting>
  <conditionalFormatting sqref="AD102">
    <cfRule type="expression" dxfId="2572" priority="228">
      <formula>$L102=#REF!</formula>
    </cfRule>
    <cfRule type="expression" dxfId="2571" priority="229">
      <formula>$L102=#REF!</formula>
    </cfRule>
    <cfRule type="expression" dxfId="2570" priority="230">
      <formula>$L102=#REF!</formula>
    </cfRule>
    <cfRule type="expression" dxfId="2569" priority="231">
      <formula>$L102=#REF!</formula>
    </cfRule>
  </conditionalFormatting>
  <conditionalFormatting sqref="AC102">
    <cfRule type="expression" dxfId="2568" priority="224">
      <formula>$L102=#REF!</formula>
    </cfRule>
    <cfRule type="expression" dxfId="2567" priority="225">
      <formula>$L102=#REF!</formula>
    </cfRule>
    <cfRule type="expression" dxfId="2566" priority="226">
      <formula>$L102=#REF!</formula>
    </cfRule>
    <cfRule type="expression" dxfId="2565" priority="227">
      <formula>$L102=#REF!</formula>
    </cfRule>
  </conditionalFormatting>
  <conditionalFormatting sqref="AD103">
    <cfRule type="expression" dxfId="2564" priority="220">
      <formula>$L103=#REF!</formula>
    </cfRule>
    <cfRule type="expression" dxfId="2563" priority="221">
      <formula>$L103=#REF!</formula>
    </cfRule>
    <cfRule type="expression" dxfId="2562" priority="222">
      <formula>$L103=#REF!</formula>
    </cfRule>
    <cfRule type="expression" dxfId="2561" priority="223">
      <formula>$L103=#REF!</formula>
    </cfRule>
  </conditionalFormatting>
  <conditionalFormatting sqref="AC103">
    <cfRule type="expression" dxfId="2560" priority="216">
      <formula>$L103=#REF!</formula>
    </cfRule>
    <cfRule type="expression" dxfId="2559" priority="217">
      <formula>$L103=#REF!</formula>
    </cfRule>
    <cfRule type="expression" dxfId="2558" priority="218">
      <formula>$L103=#REF!</formula>
    </cfRule>
    <cfRule type="expression" dxfId="2557" priority="219">
      <formula>$L103=#REF!</formula>
    </cfRule>
  </conditionalFormatting>
  <conditionalFormatting sqref="AD46">
    <cfRule type="expression" dxfId="2556" priority="212">
      <formula>$L46=#REF!</formula>
    </cfRule>
    <cfRule type="expression" dxfId="2555" priority="213">
      <formula>$L46=#REF!</formula>
    </cfRule>
    <cfRule type="expression" dxfId="2554" priority="214">
      <formula>$L46=#REF!</formula>
    </cfRule>
    <cfRule type="expression" dxfId="2553" priority="215">
      <formula>$L46=#REF!</formula>
    </cfRule>
  </conditionalFormatting>
  <conditionalFormatting sqref="AC46">
    <cfRule type="expression" dxfId="2552" priority="208">
      <formula>$L46=#REF!</formula>
    </cfRule>
    <cfRule type="expression" dxfId="2551" priority="209">
      <formula>$L46=#REF!</formula>
    </cfRule>
    <cfRule type="expression" dxfId="2550" priority="210">
      <formula>$L46=#REF!</formula>
    </cfRule>
    <cfRule type="expression" dxfId="2549" priority="211">
      <formula>$L46=#REF!</formula>
    </cfRule>
  </conditionalFormatting>
  <conditionalFormatting sqref="AD48">
    <cfRule type="expression" dxfId="2548" priority="204">
      <formula>$L48=#REF!</formula>
    </cfRule>
    <cfRule type="expression" dxfId="2547" priority="205">
      <formula>$L48=#REF!</formula>
    </cfRule>
    <cfRule type="expression" dxfId="2546" priority="206">
      <formula>$L48=#REF!</formula>
    </cfRule>
    <cfRule type="expression" dxfId="2545" priority="207">
      <formula>$L48=#REF!</formula>
    </cfRule>
  </conditionalFormatting>
  <conditionalFormatting sqref="AC48">
    <cfRule type="expression" dxfId="2544" priority="200">
      <formula>$L48=#REF!</formula>
    </cfRule>
    <cfRule type="expression" dxfId="2543" priority="201">
      <formula>$L48=#REF!</formula>
    </cfRule>
    <cfRule type="expression" dxfId="2542" priority="202">
      <formula>$L48=#REF!</formula>
    </cfRule>
    <cfRule type="expression" dxfId="2541" priority="203">
      <formula>$L48=#REF!</formula>
    </cfRule>
  </conditionalFormatting>
  <conditionalFormatting sqref="AD49">
    <cfRule type="expression" dxfId="2540" priority="196">
      <formula>$L49=#REF!</formula>
    </cfRule>
    <cfRule type="expression" dxfId="2539" priority="197">
      <formula>$L49=#REF!</formula>
    </cfRule>
    <cfRule type="expression" dxfId="2538" priority="198">
      <formula>$L49=#REF!</formula>
    </cfRule>
    <cfRule type="expression" dxfId="2537" priority="199">
      <formula>$L49=#REF!</formula>
    </cfRule>
  </conditionalFormatting>
  <conditionalFormatting sqref="AC49">
    <cfRule type="expression" dxfId="2536" priority="192">
      <formula>$L49=#REF!</formula>
    </cfRule>
    <cfRule type="expression" dxfId="2535" priority="193">
      <formula>$L49=#REF!</formula>
    </cfRule>
    <cfRule type="expression" dxfId="2534" priority="194">
      <formula>$L49=#REF!</formula>
    </cfRule>
    <cfRule type="expression" dxfId="2533" priority="195">
      <formula>$L49=#REF!</formula>
    </cfRule>
  </conditionalFormatting>
  <conditionalFormatting sqref="AD50">
    <cfRule type="expression" dxfId="2532" priority="188">
      <formula>$L50=#REF!</formula>
    </cfRule>
    <cfRule type="expression" dxfId="2531" priority="189">
      <formula>$L50=#REF!</formula>
    </cfRule>
    <cfRule type="expression" dxfId="2530" priority="190">
      <formula>$L50=#REF!</formula>
    </cfRule>
    <cfRule type="expression" dxfId="2529" priority="191">
      <formula>$L50=#REF!</formula>
    </cfRule>
  </conditionalFormatting>
  <conditionalFormatting sqref="AC50">
    <cfRule type="expression" dxfId="2528" priority="184">
      <formula>$L50=#REF!</formula>
    </cfRule>
    <cfRule type="expression" dxfId="2527" priority="185">
      <formula>$L50=#REF!</formula>
    </cfRule>
    <cfRule type="expression" dxfId="2526" priority="186">
      <formula>$L50=#REF!</formula>
    </cfRule>
    <cfRule type="expression" dxfId="2525" priority="187">
      <formula>$L50=#REF!</formula>
    </cfRule>
  </conditionalFormatting>
  <conditionalFormatting sqref="AD136">
    <cfRule type="expression" dxfId="2524" priority="180">
      <formula>$L136=#REF!</formula>
    </cfRule>
    <cfRule type="expression" dxfId="2523" priority="181">
      <formula>$L136=#REF!</formula>
    </cfRule>
    <cfRule type="expression" dxfId="2522" priority="182">
      <formula>$L136=#REF!</formula>
    </cfRule>
    <cfRule type="expression" dxfId="2521" priority="183">
      <formula>$L136=#REF!</formula>
    </cfRule>
  </conditionalFormatting>
  <conditionalFormatting sqref="AC136">
    <cfRule type="expression" dxfId="2520" priority="176">
      <formula>$L136=#REF!</formula>
    </cfRule>
    <cfRule type="expression" dxfId="2519" priority="177">
      <formula>$L136=#REF!</formula>
    </cfRule>
    <cfRule type="expression" dxfId="2518" priority="178">
      <formula>$L136=#REF!</formula>
    </cfRule>
    <cfRule type="expression" dxfId="2517" priority="179">
      <formula>$L136=#REF!</formula>
    </cfRule>
  </conditionalFormatting>
  <conditionalFormatting sqref="AD114">
    <cfRule type="expression" dxfId="2516" priority="148">
      <formula>$L114=#REF!</formula>
    </cfRule>
    <cfRule type="expression" dxfId="2515" priority="149">
      <formula>$L114=#REF!</formula>
    </cfRule>
    <cfRule type="expression" dxfId="2514" priority="150">
      <formula>$L114=#REF!</formula>
    </cfRule>
    <cfRule type="expression" dxfId="2513" priority="151">
      <formula>$L114=#REF!</formula>
    </cfRule>
  </conditionalFormatting>
  <conditionalFormatting sqref="AC114">
    <cfRule type="expression" dxfId="2512" priority="144">
      <formula>$L114=#REF!</formula>
    </cfRule>
    <cfRule type="expression" dxfId="2511" priority="145">
      <formula>$L114=#REF!</formula>
    </cfRule>
    <cfRule type="expression" dxfId="2510" priority="146">
      <formula>$L114=#REF!</formula>
    </cfRule>
    <cfRule type="expression" dxfId="2509" priority="147">
      <formula>$L114=#REF!</formula>
    </cfRule>
  </conditionalFormatting>
  <conditionalFormatting sqref="AD94">
    <cfRule type="expression" dxfId="2508" priority="164">
      <formula>$L94=#REF!</formula>
    </cfRule>
    <cfRule type="expression" dxfId="2507" priority="165">
      <formula>$L94=#REF!</formula>
    </cfRule>
    <cfRule type="expression" dxfId="2506" priority="166">
      <formula>$L94=#REF!</formula>
    </cfRule>
    <cfRule type="expression" dxfId="2505" priority="167">
      <formula>$L94=#REF!</formula>
    </cfRule>
  </conditionalFormatting>
  <conditionalFormatting sqref="AC94">
    <cfRule type="expression" dxfId="2504" priority="160">
      <formula>$L94=#REF!</formula>
    </cfRule>
    <cfRule type="expression" dxfId="2503" priority="161">
      <formula>$L94=#REF!</formula>
    </cfRule>
    <cfRule type="expression" dxfId="2502" priority="162">
      <formula>$L94=#REF!</formula>
    </cfRule>
    <cfRule type="expression" dxfId="2501" priority="163">
      <formula>$L94=#REF!</formula>
    </cfRule>
  </conditionalFormatting>
  <conditionalFormatting sqref="AD112">
    <cfRule type="expression" dxfId="2500" priority="156">
      <formula>$L112=#REF!</formula>
    </cfRule>
    <cfRule type="expression" dxfId="2499" priority="157">
      <formula>$L112=#REF!</formula>
    </cfRule>
    <cfRule type="expression" dxfId="2498" priority="158">
      <formula>$L112=#REF!</formula>
    </cfRule>
    <cfRule type="expression" dxfId="2497" priority="159">
      <formula>$L112=#REF!</formula>
    </cfRule>
  </conditionalFormatting>
  <conditionalFormatting sqref="AC112">
    <cfRule type="expression" dxfId="2496" priority="152">
      <formula>$L112=#REF!</formula>
    </cfRule>
    <cfRule type="expression" dxfId="2495" priority="153">
      <formula>$L112=#REF!</formula>
    </cfRule>
    <cfRule type="expression" dxfId="2494" priority="154">
      <formula>$L112=#REF!</formula>
    </cfRule>
    <cfRule type="expression" dxfId="2493" priority="155">
      <formula>$L112=#REF!</formula>
    </cfRule>
  </conditionalFormatting>
  <conditionalFormatting sqref="J130:J134">
    <cfRule type="expression" dxfId="2492" priority="132">
      <formula>$L130=#REF!</formula>
    </cfRule>
    <cfRule type="expression" dxfId="2491" priority="133">
      <formula>$L130=#REF!</formula>
    </cfRule>
    <cfRule type="expression" dxfId="2490" priority="134">
      <formula>$L130=#REF!</formula>
    </cfRule>
    <cfRule type="expression" dxfId="2489" priority="135">
      <formula>$L130=#REF!</formula>
    </cfRule>
  </conditionalFormatting>
  <conditionalFormatting sqref="P17:P52 P126:P153 P64:P123">
    <cfRule type="cellIs" dxfId="2488" priority="111" operator="equal">
      <formula>"Mut+ext"</formula>
    </cfRule>
  </conditionalFormatting>
  <conditionalFormatting sqref="AD124:AD125">
    <cfRule type="expression" dxfId="2487" priority="107">
      <formula>$L124=#REF!</formula>
    </cfRule>
    <cfRule type="expression" dxfId="2486" priority="108">
      <formula>$L124=#REF!</formula>
    </cfRule>
    <cfRule type="expression" dxfId="2485" priority="109">
      <formula>$L124=#REF!</formula>
    </cfRule>
    <cfRule type="expression" dxfId="2484" priority="110">
      <formula>$L124=#REF!</formula>
    </cfRule>
  </conditionalFormatting>
  <conditionalFormatting sqref="AC124:AC125">
    <cfRule type="expression" dxfId="2483" priority="103">
      <formula>$L124=#REF!</formula>
    </cfRule>
    <cfRule type="expression" dxfId="2482" priority="104">
      <formula>$L124=#REF!</formula>
    </cfRule>
    <cfRule type="expression" dxfId="2481" priority="105">
      <formula>$L124=#REF!</formula>
    </cfRule>
    <cfRule type="expression" dxfId="2480" priority="106">
      <formula>$L124=#REF!</formula>
    </cfRule>
  </conditionalFormatting>
  <conditionalFormatting sqref="Z124:Z125">
    <cfRule type="expression" dxfId="2479" priority="99">
      <formula>$L124=#REF!</formula>
    </cfRule>
    <cfRule type="expression" dxfId="2478" priority="100">
      <formula>$L124=#REF!</formula>
    </cfRule>
    <cfRule type="expression" dxfId="2477" priority="101">
      <formula>$L124=#REF!</formula>
    </cfRule>
    <cfRule type="expression" dxfId="2476" priority="102">
      <formula>$L124=#REF!</formula>
    </cfRule>
  </conditionalFormatting>
  <conditionalFormatting sqref="P124:P125">
    <cfRule type="cellIs" dxfId="2475" priority="98" operator="equal">
      <formula>"Mut+ext"</formula>
    </cfRule>
  </conditionalFormatting>
  <conditionalFormatting sqref="AD53 AD56:AD57 AD61:AD62">
    <cfRule type="expression" dxfId="2474" priority="94">
      <formula>$L53=#REF!</formula>
    </cfRule>
    <cfRule type="expression" dxfId="2473" priority="95">
      <formula>$L53=#REF!</formula>
    </cfRule>
    <cfRule type="expression" dxfId="2472" priority="96">
      <formula>$L53=#REF!</formula>
    </cfRule>
    <cfRule type="expression" dxfId="2471" priority="97">
      <formula>$L53=#REF!</formula>
    </cfRule>
  </conditionalFormatting>
  <conditionalFormatting sqref="AC53 AC56:AC57 AC61:AC62">
    <cfRule type="expression" dxfId="2470" priority="90">
      <formula>$L53=#REF!</formula>
    </cfRule>
    <cfRule type="expression" dxfId="2469" priority="91">
      <formula>$L53=#REF!</formula>
    </cfRule>
    <cfRule type="expression" dxfId="2468" priority="92">
      <formula>$L53=#REF!</formula>
    </cfRule>
    <cfRule type="expression" dxfId="2467" priority="93">
      <formula>$L53=#REF!</formula>
    </cfRule>
  </conditionalFormatting>
  <conditionalFormatting sqref="Z53 Z57 Z61:Z62">
    <cfRule type="expression" dxfId="2466" priority="86">
      <formula>$L53=#REF!</formula>
    </cfRule>
    <cfRule type="expression" dxfId="2465" priority="87">
      <formula>$L53=#REF!</formula>
    </cfRule>
    <cfRule type="expression" dxfId="2464" priority="88">
      <formula>$L53=#REF!</formula>
    </cfRule>
    <cfRule type="expression" dxfId="2463" priority="89">
      <formula>$L53=#REF!</formula>
    </cfRule>
  </conditionalFormatting>
  <conditionalFormatting sqref="Z54:Z56">
    <cfRule type="expression" dxfId="2462" priority="70">
      <formula>$L54=#REF!</formula>
    </cfRule>
    <cfRule type="expression" dxfId="2461" priority="71">
      <formula>$L54=#REF!</formula>
    </cfRule>
    <cfRule type="expression" dxfId="2460" priority="72">
      <formula>$L54=#REF!</formula>
    </cfRule>
    <cfRule type="expression" dxfId="2459" priority="73">
      <formula>$L54=#REF!</formula>
    </cfRule>
  </conditionalFormatting>
  <conditionalFormatting sqref="AD54">
    <cfRule type="expression" dxfId="2458" priority="66">
      <formula>$L54=#REF!</formula>
    </cfRule>
    <cfRule type="expression" dxfId="2457" priority="67">
      <formula>$L54=#REF!</formula>
    </cfRule>
    <cfRule type="expression" dxfId="2456" priority="68">
      <formula>$L54=#REF!</formula>
    </cfRule>
    <cfRule type="expression" dxfId="2455" priority="69">
      <formula>$L54=#REF!</formula>
    </cfRule>
  </conditionalFormatting>
  <conditionalFormatting sqref="AC54">
    <cfRule type="expression" dxfId="2454" priority="62">
      <formula>$L54=#REF!</formula>
    </cfRule>
    <cfRule type="expression" dxfId="2453" priority="63">
      <formula>$L54=#REF!</formula>
    </cfRule>
    <cfRule type="expression" dxfId="2452" priority="64">
      <formula>$L54=#REF!</formula>
    </cfRule>
    <cfRule type="expression" dxfId="2451" priority="65">
      <formula>$L54=#REF!</formula>
    </cfRule>
  </conditionalFormatting>
  <conditionalFormatting sqref="AD55">
    <cfRule type="expression" dxfId="2450" priority="58">
      <formula>$L55=#REF!</formula>
    </cfRule>
    <cfRule type="expression" dxfId="2449" priority="59">
      <formula>$L55=#REF!</formula>
    </cfRule>
    <cfRule type="expression" dxfId="2448" priority="60">
      <formula>$L55=#REF!</formula>
    </cfRule>
    <cfRule type="expression" dxfId="2447" priority="61">
      <formula>$L55=#REF!</formula>
    </cfRule>
  </conditionalFormatting>
  <conditionalFormatting sqref="AC55">
    <cfRule type="expression" dxfId="2446" priority="54">
      <formula>$L55=#REF!</formula>
    </cfRule>
    <cfRule type="expression" dxfId="2445" priority="55">
      <formula>$L55=#REF!</formula>
    </cfRule>
    <cfRule type="expression" dxfId="2444" priority="56">
      <formula>$L55=#REF!</formula>
    </cfRule>
    <cfRule type="expression" dxfId="2443" priority="57">
      <formula>$L55=#REF!</formula>
    </cfRule>
  </conditionalFormatting>
  <conditionalFormatting sqref="P53:P57 P61:P62">
    <cfRule type="cellIs" dxfId="2442" priority="53" operator="equal">
      <formula>"Mut+ext"</formula>
    </cfRule>
  </conditionalFormatting>
  <conditionalFormatting sqref="AD58">
    <cfRule type="expression" dxfId="2441" priority="49">
      <formula>$L58=#REF!</formula>
    </cfRule>
    <cfRule type="expression" dxfId="2440" priority="50">
      <formula>$L58=#REF!</formula>
    </cfRule>
    <cfRule type="expression" dxfId="2439" priority="51">
      <formula>$L58=#REF!</formula>
    </cfRule>
    <cfRule type="expression" dxfId="2438" priority="52">
      <formula>$L58=#REF!</formula>
    </cfRule>
  </conditionalFormatting>
  <conditionalFormatting sqref="AC58">
    <cfRule type="expression" dxfId="2437" priority="45">
      <formula>$L58=#REF!</formula>
    </cfRule>
    <cfRule type="expression" dxfId="2436" priority="46">
      <formula>$L58=#REF!</formula>
    </cfRule>
    <cfRule type="expression" dxfId="2435" priority="47">
      <formula>$L58=#REF!</formula>
    </cfRule>
    <cfRule type="expression" dxfId="2434" priority="48">
      <formula>$L58=#REF!</formula>
    </cfRule>
  </conditionalFormatting>
  <conditionalFormatting sqref="Z58">
    <cfRule type="expression" dxfId="2433" priority="41">
      <formula>$L58=#REF!</formula>
    </cfRule>
    <cfRule type="expression" dxfId="2432" priority="42">
      <formula>$L58=#REF!</formula>
    </cfRule>
    <cfRule type="expression" dxfId="2431" priority="43">
      <formula>$L58=#REF!</formula>
    </cfRule>
    <cfRule type="expression" dxfId="2430" priority="44">
      <formula>$L58=#REF!</formula>
    </cfRule>
  </conditionalFormatting>
  <conditionalFormatting sqref="P58">
    <cfRule type="cellIs" dxfId="2429" priority="40" operator="equal">
      <formula>"Mut+ext"</formula>
    </cfRule>
  </conditionalFormatting>
  <conditionalFormatting sqref="AD59">
    <cfRule type="expression" dxfId="2428" priority="36">
      <formula>$L59=#REF!</formula>
    </cfRule>
    <cfRule type="expression" dxfId="2427" priority="37">
      <formula>$L59=#REF!</formula>
    </cfRule>
    <cfRule type="expression" dxfId="2426" priority="38">
      <formula>$L59=#REF!</formula>
    </cfRule>
    <cfRule type="expression" dxfId="2425" priority="39">
      <formula>$L59=#REF!</formula>
    </cfRule>
  </conditionalFormatting>
  <conditionalFormatting sqref="AC59">
    <cfRule type="expression" dxfId="2424" priority="32">
      <formula>$L59=#REF!</formula>
    </cfRule>
    <cfRule type="expression" dxfId="2423" priority="33">
      <formula>$L59=#REF!</formula>
    </cfRule>
    <cfRule type="expression" dxfId="2422" priority="34">
      <formula>$L59=#REF!</formula>
    </cfRule>
    <cfRule type="expression" dxfId="2421" priority="35">
      <formula>$L59=#REF!</formula>
    </cfRule>
  </conditionalFormatting>
  <conditionalFormatting sqref="Z59">
    <cfRule type="expression" dxfId="2420" priority="28">
      <formula>$L59=#REF!</formula>
    </cfRule>
    <cfRule type="expression" dxfId="2419" priority="29">
      <formula>$L59=#REF!</formula>
    </cfRule>
    <cfRule type="expression" dxfId="2418" priority="30">
      <formula>$L59=#REF!</formula>
    </cfRule>
    <cfRule type="expression" dxfId="2417" priority="31">
      <formula>$L59=#REF!</formula>
    </cfRule>
  </conditionalFormatting>
  <conditionalFormatting sqref="P59">
    <cfRule type="cellIs" dxfId="2416" priority="27" operator="equal">
      <formula>"Mut+ext"</formula>
    </cfRule>
  </conditionalFormatting>
  <conditionalFormatting sqref="AD60">
    <cfRule type="expression" dxfId="2415" priority="23">
      <formula>$L60=#REF!</formula>
    </cfRule>
    <cfRule type="expression" dxfId="2414" priority="24">
      <formula>$L60=#REF!</formula>
    </cfRule>
    <cfRule type="expression" dxfId="2413" priority="25">
      <formula>$L60=#REF!</formula>
    </cfRule>
    <cfRule type="expression" dxfId="2412" priority="26">
      <formula>$L60=#REF!</formula>
    </cfRule>
  </conditionalFormatting>
  <conditionalFormatting sqref="AC60">
    <cfRule type="expression" dxfId="2411" priority="19">
      <formula>$L60=#REF!</formula>
    </cfRule>
    <cfRule type="expression" dxfId="2410" priority="20">
      <formula>$L60=#REF!</formula>
    </cfRule>
    <cfRule type="expression" dxfId="2409" priority="21">
      <formula>$L60=#REF!</formula>
    </cfRule>
    <cfRule type="expression" dxfId="2408" priority="22">
      <formula>$L60=#REF!</formula>
    </cfRule>
  </conditionalFormatting>
  <conditionalFormatting sqref="Z60">
    <cfRule type="expression" dxfId="2407" priority="15">
      <formula>$L60=#REF!</formula>
    </cfRule>
    <cfRule type="expression" dxfId="2406" priority="16">
      <formula>$L60=#REF!</formula>
    </cfRule>
    <cfRule type="expression" dxfId="2405" priority="17">
      <formula>$L60=#REF!</formula>
    </cfRule>
    <cfRule type="expression" dxfId="2404" priority="18">
      <formula>$L60=#REF!</formula>
    </cfRule>
  </conditionalFormatting>
  <conditionalFormatting sqref="P60">
    <cfRule type="cellIs" dxfId="2403" priority="14" operator="equal">
      <formula>"Mut+ext"</formula>
    </cfRule>
  </conditionalFormatting>
  <conditionalFormatting sqref="AD63">
    <cfRule type="expression" dxfId="2402" priority="10">
      <formula>$L63=#REF!</formula>
    </cfRule>
    <cfRule type="expression" dxfId="2401" priority="11">
      <formula>$L63=#REF!</formula>
    </cfRule>
    <cfRule type="expression" dxfId="2400" priority="12">
      <formula>$L63=#REF!</formula>
    </cfRule>
    <cfRule type="expression" dxfId="2399" priority="13">
      <formula>$L63=#REF!</formula>
    </cfRule>
  </conditionalFormatting>
  <conditionalFormatting sqref="Z63">
    <cfRule type="expression" dxfId="2398" priority="6">
      <formula>$L63=#REF!</formula>
    </cfRule>
    <cfRule type="expression" dxfId="2397" priority="7">
      <formula>$L63=#REF!</formula>
    </cfRule>
    <cfRule type="expression" dxfId="2396" priority="8">
      <formula>$L63=#REF!</formula>
    </cfRule>
    <cfRule type="expression" dxfId="2395" priority="9">
      <formula>$L63=#REF!</formula>
    </cfRule>
  </conditionalFormatting>
  <conditionalFormatting sqref="AC63">
    <cfRule type="expression" dxfId="2394" priority="2">
      <formula>$L63=#REF!</formula>
    </cfRule>
    <cfRule type="expression" dxfId="2393" priority="3">
      <formula>$L63=#REF!</formula>
    </cfRule>
    <cfRule type="expression" dxfId="2392" priority="4">
      <formula>$L63=#REF!</formula>
    </cfRule>
    <cfRule type="expression" dxfId="2391" priority="5">
      <formula>$L63=#REF!</formula>
    </cfRule>
  </conditionalFormatting>
  <conditionalFormatting sqref="P63">
    <cfRule type="cellIs" dxfId="2390" priority="1" operator="equal">
      <formula>"Mut+ext"</formula>
    </cfRule>
  </conditionalFormatting>
  <dataValidations count="4">
    <dataValidation type="list" allowBlank="1" showInputMessage="1" showErrorMessage="1" sqref="J17:J42 J44:J51 J64:J81 J83:J153 J53:J62" xr:uid="{00000000-0002-0000-0300-000000000000}">
      <formula1>"Obligatoire,Option"</formula1>
    </dataValidation>
    <dataValidation type="list" allowBlank="1" showInputMessage="1" showErrorMessage="1" sqref="K17:K42 K64:K81 K44:K51 K135:K153 K83:K129 K53:K62" xr:uid="{00000000-0002-0000-0300-000001000000}">
      <formula1>"1,2,3,4"</formula1>
    </dataValidation>
    <dataValidation type="list" allowBlank="1" showInputMessage="1" showErrorMessage="1" sqref="R110:S111 R116:S117 P7:P8" xr:uid="{00000000-0002-0000-0300-000002000000}">
      <formula1>"Oui,Non"</formula1>
    </dataValidation>
    <dataValidation type="list" allowBlank="1" showInputMessage="1" showErrorMessage="1" sqref="P17:P24 P26:P33 P145:P152 P35:P42 P44:P51 P64:P71 P83:P90 P92:P99 P101:P108 P110:P117 P136:P143 P130:P134 P73:P80 P119:P128 P53:P62" xr:uid="{00000000-0002-0000-0300-000003000000}">
      <formula1>"Non,Mut,Mut+ext"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300-000004000000}">
          <x14:formula1>
            <xm:f>Paramétrage!$G$6:$G$16</xm:f>
          </x14:formula1>
          <xm:sqref>E4:G5 E7:G8</xm:sqref>
        </x14:dataValidation>
        <x14:dataValidation type="list" allowBlank="1" showInputMessage="1" showErrorMessage="1" xr:uid="{00000000-0002-0000-0300-000005000000}">
          <x14:formula1>
            <xm:f>Paramétrage!$C$6:$C$28</xm:f>
          </x14:formula1>
          <xm:sqref>L17:L153</xm:sqref>
        </x14:dataValidation>
        <x14:dataValidation type="list" allowBlank="1" showInputMessage="1" showErrorMessage="1" xr:uid="{00000000-0002-0000-0300-000006000000}">
          <x14:formula1>
            <xm:f>Paramétrage!$I$6:$I$15</xm:f>
          </x14:formula1>
          <xm:sqref>G110:G117 G101:G108 G17:G24 G26:G33 G35:G42 G44:G51 G83:G90 G92:G99 G119:G128 G53:G62</xm:sqref>
        </x14:dataValidation>
        <x14:dataValidation type="list" allowBlank="1" showInputMessage="1" showErrorMessage="1" xr:uid="{00000000-0002-0000-0300-000007000000}">
          <x14:formula1>
            <xm:f>Paramétrage!$I$6</xm:f>
          </x14:formula1>
          <xm:sqref>G130:G134</xm:sqref>
        </x14:dataValidation>
        <x14:dataValidation type="list" allowBlank="1" showInputMessage="1" showErrorMessage="1" xr:uid="{00000000-0002-0000-0300-000008000000}">
          <x14:formula1>
            <xm:f>Paramétrage!$I$10</xm:f>
          </x14:formula1>
          <xm:sqref>G136:G143 G64:G71</xm:sqref>
        </x14:dataValidation>
        <x14:dataValidation type="list" allowBlank="1" showInputMessage="1" showErrorMessage="1" xr:uid="{00000000-0002-0000-0300-000009000000}">
          <x14:formula1>
            <xm:f>Paramétrage!$K$6:$K$40</xm:f>
          </x14:formula1>
          <xm:sqref>I17:I153</xm:sqref>
        </x14:dataValidation>
        <x14:dataValidation type="list" allowBlank="1" showInputMessage="1" showErrorMessage="1" xr:uid="{00000000-0002-0000-0300-00000A000000}">
          <x14:formula1>
            <xm:f>Paramétrage!$I$13</xm:f>
          </x14:formula1>
          <xm:sqref>G73:G80</xm:sqref>
        </x14:dataValidation>
        <x14:dataValidation type="list" allowBlank="1" showInputMessage="1" showErrorMessage="1" xr:uid="{00000000-0002-0000-0300-00000B000000}">
          <x14:formula1>
            <xm:f>Paramétrage!$N$6:$N$13</xm:f>
          </x14:formula1>
          <xm:sqref>O17:O153</xm:sqref>
        </x14:dataValidation>
        <x14:dataValidation type="list" allowBlank="1" showInputMessage="1" showErrorMessage="1" xr:uid="{00000000-0002-0000-0300-00000C000000}">
          <x14:formula1>
            <xm:f>Paramétrage!$I$7</xm:f>
          </x14:formula1>
          <xm:sqref>G145:G152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R156"/>
  <sheetViews>
    <sheetView tabSelected="1" zoomScale="70" zoomScaleNormal="70" workbookViewId="0">
      <pane xSplit="8" ySplit="16" topLeftCell="I108" activePane="bottomRight" state="frozen"/>
      <selection pane="topRight" activeCell="I1" sqref="I1"/>
      <selection pane="bottomLeft" activeCell="A16" sqref="A16"/>
      <selection pane="bottomRight" activeCell="O128" sqref="O128"/>
    </sheetView>
  </sheetViews>
  <sheetFormatPr baseColWidth="10" defaultColWidth="11.6640625" defaultRowHeight="15.6" outlineLevelCol="1" x14ac:dyDescent="0.25"/>
  <cols>
    <col min="1" max="1" width="11.6640625" style="11"/>
    <col min="2" max="2" width="14.33203125" style="11" customWidth="1"/>
    <col min="3" max="3" width="8.77734375" style="11" customWidth="1"/>
    <col min="4" max="4" width="22.44140625" style="11" customWidth="1"/>
    <col min="5" max="6" width="8.77734375" style="11" customWidth="1"/>
    <col min="7" max="7" width="29.109375" style="11" customWidth="1"/>
    <col min="8" max="8" width="31.77734375" style="12" customWidth="1"/>
    <col min="9" max="9" width="11.77734375" style="12" customWidth="1"/>
    <col min="10" max="10" width="13" style="12" customWidth="1"/>
    <col min="11" max="11" width="9.33203125" style="12" customWidth="1"/>
    <col min="12" max="13" width="10" style="12" customWidth="1"/>
    <col min="14" max="16" width="11.44140625" style="12" customWidth="1"/>
    <col min="17" max="17" width="12.6640625" style="12" customWidth="1"/>
    <col min="18" max="20" width="12.33203125" style="12" customWidth="1"/>
    <col min="21" max="21" width="11.6640625" style="18" customWidth="1"/>
    <col min="22" max="27" width="12.3320312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77734375" style="12" hidden="1" customWidth="1" outlineLevel="1"/>
    <col min="33" max="43" width="11.6640625" style="12" hidden="1" customWidth="1" outlineLevel="1"/>
    <col min="44" max="44" width="11.6640625" style="12" collapsed="1"/>
    <col min="45" max="16384" width="11.6640625" style="12"/>
  </cols>
  <sheetData>
    <row r="1" spans="1:32" ht="6" customHeight="1" x14ac:dyDescent="0.25">
      <c r="M1" s="236"/>
      <c r="N1" s="237"/>
    </row>
    <row r="2" spans="1:32" ht="18" customHeight="1" x14ac:dyDescent="0.25">
      <c r="E2" s="496" t="s">
        <v>36</v>
      </c>
      <c r="F2" s="496"/>
      <c r="G2" s="496"/>
      <c r="H2" s="565" t="s">
        <v>37</v>
      </c>
      <c r="I2" s="566"/>
      <c r="J2" s="496" t="s">
        <v>38</v>
      </c>
      <c r="K2" s="496"/>
      <c r="L2" s="496"/>
      <c r="M2" s="496"/>
      <c r="N2" s="496" t="s">
        <v>39</v>
      </c>
      <c r="O2" s="496"/>
      <c r="Q2" s="39"/>
      <c r="U2" s="43" t="s">
        <v>40</v>
      </c>
      <c r="V2" s="43" t="s">
        <v>41</v>
      </c>
      <c r="Z2" s="512" t="s">
        <v>42</v>
      </c>
      <c r="AA2" s="512" t="s">
        <v>43</v>
      </c>
    </row>
    <row r="3" spans="1:32" ht="18" customHeight="1" x14ac:dyDescent="0.25">
      <c r="E3" s="496"/>
      <c r="F3" s="496"/>
      <c r="G3" s="496"/>
      <c r="H3" s="567"/>
      <c r="I3" s="568"/>
      <c r="J3" s="496"/>
      <c r="K3" s="496"/>
      <c r="L3" s="496"/>
      <c r="M3" s="496"/>
      <c r="N3" s="496"/>
      <c r="O3" s="496"/>
      <c r="Q3" s="39"/>
      <c r="S3" s="500" t="s">
        <v>16</v>
      </c>
      <c r="T3" s="501"/>
      <c r="U3" s="43">
        <f>ROUND(SUMIFS($U$17:$U$154,$G$17:$G$154,Paramétrage!$I6,$P$17:$P$154,"&lt;&gt;Mut+ext"),0)</f>
        <v>38</v>
      </c>
      <c r="V3" s="43">
        <f ca="1">ROUND(SUMIF($G$17:$G$174,Paramétrage!$I6,$Y$17:$Y$153),0)</f>
        <v>774</v>
      </c>
      <c r="Z3" s="512"/>
      <c r="AA3" s="512"/>
    </row>
    <row r="4" spans="1:32" ht="18" customHeight="1" x14ac:dyDescent="0.25">
      <c r="B4" s="12"/>
      <c r="C4" s="12"/>
      <c r="D4" s="97" t="s">
        <v>185</v>
      </c>
      <c r="E4" s="493" t="s">
        <v>44</v>
      </c>
      <c r="F4" s="499"/>
      <c r="G4" s="494"/>
      <c r="H4" s="493" t="str">
        <f>Synthèse!B3</f>
        <v>MUSICOLOGIE</v>
      </c>
      <c r="I4" s="494"/>
      <c r="J4" s="493" t="s">
        <v>276</v>
      </c>
      <c r="K4" s="499"/>
      <c r="L4" s="499"/>
      <c r="M4" s="494"/>
      <c r="N4" s="569">
        <v>22</v>
      </c>
      <c r="O4" s="498"/>
      <c r="P4" s="572">
        <v>65</v>
      </c>
      <c r="Q4" s="39"/>
      <c r="S4" s="500" t="s">
        <v>17</v>
      </c>
      <c r="T4" s="501"/>
      <c r="U4" s="43">
        <f>ROUND(SUMIFS($U$17:$U$154,$G$17:$G$154,Paramétrage!$I7,$P$17:$P$154,"&lt;&gt;Mut+ext"),0)</f>
        <v>1</v>
      </c>
      <c r="V4" s="43">
        <f ca="1">ROUND(SUMIF($G$17:$G$174,Paramétrage!$I7,$Y$17:$Y$153),0)</f>
        <v>23</v>
      </c>
      <c r="X4" s="500" t="s">
        <v>32</v>
      </c>
      <c r="Y4" s="500"/>
      <c r="Z4" s="43">
        <f>SUMIF(L3P1!$L$17:$L$33,Paramétrage!$C6,L3P1!$M$17:$M$33)+SUMIF(L3P1!$L$83:$L$109,Paramétrage!$C6,L3P1!$M$83:$M$109)</f>
        <v>66</v>
      </c>
      <c r="AA4" s="43">
        <f>SUMIF(L3P1!$L$17:$L$33,Paramétrage!$C6,L3P1!$Y$17:$Y$33)+SUMIF(L3P1!$L$83:$L$109,Paramétrage!$C6,L3P1!$Y$83:$Y$109)</f>
        <v>99</v>
      </c>
    </row>
    <row r="5" spans="1:32" ht="18" customHeight="1" x14ac:dyDescent="0.25">
      <c r="A5" s="559" t="s">
        <v>277</v>
      </c>
      <c r="B5" s="559"/>
      <c r="C5" s="12"/>
      <c r="D5" s="96" t="s">
        <v>278</v>
      </c>
      <c r="E5" s="561" t="s">
        <v>44</v>
      </c>
      <c r="F5" s="562"/>
      <c r="G5" s="563"/>
      <c r="H5" s="484" t="s">
        <v>279</v>
      </c>
      <c r="I5" s="485"/>
      <c r="J5" s="561" t="s">
        <v>280</v>
      </c>
      <c r="K5" s="562"/>
      <c r="L5" s="562"/>
      <c r="M5" s="563"/>
      <c r="N5" s="570">
        <v>22</v>
      </c>
      <c r="O5" s="571"/>
      <c r="P5" s="572"/>
      <c r="Q5" s="39"/>
      <c r="S5" s="500" t="s">
        <v>18</v>
      </c>
      <c r="T5" s="501"/>
      <c r="U5" s="43">
        <f>ROUND(SUMIFS($U$17:$U$154,$G$17:$G$154,Paramétrage!$I8,$P$17:$P$154,"&lt;&gt;Mut+ext"),0)</f>
        <v>0</v>
      </c>
      <c r="V5" s="43">
        <f ca="1">ROUND(SUMIF($G$17:$G$174,Paramétrage!$I8,$Y$17:$Y$153),0)</f>
        <v>0</v>
      </c>
      <c r="X5" s="500" t="s">
        <v>33</v>
      </c>
      <c r="Y5" s="500"/>
      <c r="Z5" s="43">
        <f>SUMIF(L3P1!$L$17:$L$33,Paramétrage!$C7,L3P1!$M$17:$M$33)+SUMIF(L3P1!$L$83:$L$109,Paramétrage!$C7,L3P1!$M$83:$M$109)</f>
        <v>434</v>
      </c>
      <c r="AA5" s="43">
        <f>SUMIF(L3P1!$L$17:$L$33,Paramétrage!$C7,L3P1!$Y$17:$Y$33)+SUMIF(L3P1!$L$83:$L$109,Paramétrage!$C7,L3P1!$Y$83:$Y$109)</f>
        <v>466</v>
      </c>
    </row>
    <row r="6" spans="1:32" ht="18" customHeight="1" x14ac:dyDescent="0.25">
      <c r="A6" s="559"/>
      <c r="B6" s="559"/>
      <c r="C6" s="12"/>
      <c r="D6" s="96" t="s">
        <v>281</v>
      </c>
      <c r="E6" s="561" t="s">
        <v>44</v>
      </c>
      <c r="F6" s="562"/>
      <c r="G6" s="563"/>
      <c r="H6" s="484" t="s">
        <v>279</v>
      </c>
      <c r="I6" s="485"/>
      <c r="J6" s="484" t="s">
        <v>282</v>
      </c>
      <c r="K6" s="486"/>
      <c r="L6" s="486"/>
      <c r="M6" s="485"/>
      <c r="N6" s="570">
        <v>21</v>
      </c>
      <c r="O6" s="571"/>
      <c r="P6" s="573"/>
      <c r="Q6" s="39"/>
      <c r="S6" s="500" t="s">
        <v>19</v>
      </c>
      <c r="T6" s="501"/>
      <c r="U6" s="43">
        <f>ROUND(SUMIFS($U$17:$U$154,$G$17:$G$154,Paramétrage!$I9,$P$17:$P$154,"&lt;&gt;Mut+ext"),0)</f>
        <v>2</v>
      </c>
      <c r="V6" s="43">
        <f ca="1">ROUND(SUMIF($G$17:$G$174,Paramétrage!$I9,$Y$17:$Y$153),0)</f>
        <v>44</v>
      </c>
      <c r="X6" s="500" t="s">
        <v>34</v>
      </c>
      <c r="Y6" s="500"/>
      <c r="Z6" s="43">
        <f>SUMIF(L3P1!$L$17:$L$33,Paramétrage!$C8,L3P1!$M$17:$M$33)+SUMIF(L3P1!$L$83:$L$109,Paramétrage!$C8,L3P1!$M$83:$M$109)</f>
        <v>0</v>
      </c>
      <c r="AA6" s="43">
        <f>SUMIF(L3P1!$L$17:$L$33,Paramétrage!$C8,L3P1!$Y$17:$Y$33)+SUMIF(L3P1!$L$83:$L$109,Paramétrage!$C8,L3P1!$Y$83:$Y$109)</f>
        <v>0</v>
      </c>
    </row>
    <row r="7" spans="1:32" ht="18" customHeight="1" x14ac:dyDescent="0.25">
      <c r="A7" s="559"/>
      <c r="B7" s="559"/>
      <c r="C7" s="12"/>
      <c r="D7" s="14" t="s">
        <v>186</v>
      </c>
      <c r="E7" s="15"/>
      <c r="F7" s="15"/>
      <c r="G7" s="15"/>
      <c r="H7" s="244"/>
      <c r="I7" s="244"/>
      <c r="J7" s="244"/>
      <c r="K7" s="244"/>
      <c r="L7" s="244"/>
      <c r="M7" s="244"/>
      <c r="N7" s="38" t="s">
        <v>187</v>
      </c>
      <c r="O7" s="38" t="s">
        <v>188</v>
      </c>
      <c r="P7" s="44" t="s">
        <v>51</v>
      </c>
      <c r="Q7" s="39"/>
      <c r="S7" s="500" t="s">
        <v>23</v>
      </c>
      <c r="T7" s="501"/>
      <c r="U7" s="43">
        <f>ROUND(SUMIF($G$17:$G$154,Paramétrage!$I10,$U$17:$U$154),0)</f>
        <v>2</v>
      </c>
      <c r="V7" s="43" t="str">
        <f t="array" ref="V7">IF(ISERROR(SUM(IF(G:G=Paramétrage!$I10,M:M*U:U)))=TRUE,"saisie incomplète",SUM(IF(G:G=Paramétrage!$I10,M:M*U:U)))</f>
        <v>saisie incomplète</v>
      </c>
    </row>
    <row r="8" spans="1:32" ht="18" customHeight="1" x14ac:dyDescent="0.25">
      <c r="A8" s="559"/>
      <c r="B8" s="559"/>
      <c r="C8" s="12"/>
      <c r="D8" s="94"/>
      <c r="E8" s="561"/>
      <c r="F8" s="562"/>
      <c r="G8" s="563"/>
      <c r="H8" s="484"/>
      <c r="I8" s="485"/>
      <c r="J8" s="484"/>
      <c r="K8" s="486"/>
      <c r="L8" s="486"/>
      <c r="M8" s="485"/>
      <c r="N8" s="95"/>
      <c r="O8" s="95"/>
      <c r="P8" s="95"/>
      <c r="Q8" s="39"/>
      <c r="S8" s="502" t="s">
        <v>24</v>
      </c>
      <c r="T8" s="503"/>
      <c r="U8" s="43">
        <f>ROUND(SUMIF($G$17:$G$154,Paramétrage!$I11,$U$17:$U$154),0)</f>
        <v>0</v>
      </c>
      <c r="V8" s="43">
        <f t="array" ref="V8">IF(ISERROR(SUM(IF(G:G=Paramétrage!$I11,M:M*U:U)))=TRUE,"saisie incomplète",SUM(IF(G:G=Paramétrage!$I11,M:M*U:U)))</f>
        <v>0</v>
      </c>
    </row>
    <row r="9" spans="1:32" ht="18" customHeight="1" x14ac:dyDescent="0.25">
      <c r="A9" s="82"/>
      <c r="B9" s="82"/>
      <c r="C9" s="12"/>
      <c r="D9" s="94"/>
      <c r="E9" s="484"/>
      <c r="F9" s="486"/>
      <c r="G9" s="485"/>
      <c r="H9" s="484"/>
      <c r="I9" s="485"/>
      <c r="J9" s="484"/>
      <c r="K9" s="486"/>
      <c r="L9" s="486"/>
      <c r="M9" s="485"/>
      <c r="N9" s="93"/>
      <c r="O9" s="93"/>
      <c r="P9" s="95"/>
      <c r="Q9" s="39"/>
      <c r="S9" s="500" t="s">
        <v>25</v>
      </c>
      <c r="T9" s="501"/>
      <c r="U9" s="43">
        <f>ROUND(SUMIF($G$17:$G$154,Paramétrage!$I12,$U$17:$U$154),0)</f>
        <v>0</v>
      </c>
      <c r="V9" s="43">
        <f t="array" ref="V9">IF(ISERROR(SUM(IF(G:G=Paramétrage!$I12,M:M*U:U)))=TRUE,"saisie incomplète",SUM(IF(G:G=Paramétrage!$I12,M:M*U:U)))</f>
        <v>0</v>
      </c>
    </row>
    <row r="10" spans="1:32" ht="18" customHeight="1" x14ac:dyDescent="0.25">
      <c r="A10" s="12"/>
      <c r="B10" s="12"/>
      <c r="C10" s="1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S10" s="500" t="s">
        <v>26</v>
      </c>
      <c r="T10" s="501"/>
      <c r="U10" s="43">
        <f>ROUND(SUMIF($G$17:$G$154,Paramétrage!$I13,$U$17:$U$154),0)</f>
        <v>0</v>
      </c>
      <c r="V10" s="43">
        <f t="array" ref="V10">IF(ISERROR(SUM(IF(G:G=Paramétrage!$I13,M:M*U:U)))=TRUE,"saisie incomplète",SUM(IF(G:G=Paramétrage!$I13,M:M*U:U)))</f>
        <v>0</v>
      </c>
    </row>
    <row r="11" spans="1:32" ht="18" customHeight="1" x14ac:dyDescent="0.25"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S11" s="501" t="s">
        <v>27</v>
      </c>
      <c r="T11" s="516"/>
      <c r="U11" s="43">
        <f>ROUND(SUMIF($G$17:$G$154,Paramétrage!$I14,$U$17:$U$154),0)</f>
        <v>0</v>
      </c>
      <c r="V11" s="43" t="str">
        <f t="array" ref="V11">IF(ISERROR(SUM(IF(G:G=Paramétrage!$I14,M:M*U:U)))=TRUE,"saisie incomplète",SUM(IF(G:G=Paramétrage!$I14,M:M*U:U)))</f>
        <v>saisie incomplète</v>
      </c>
    </row>
    <row r="12" spans="1:32" ht="18" customHeight="1" x14ac:dyDescent="0.25">
      <c r="B12" s="6"/>
      <c r="C12" s="6"/>
      <c r="D12" s="12"/>
      <c r="E12" s="12"/>
      <c r="F12" s="12"/>
      <c r="G12" s="12"/>
      <c r="S12" s="500" t="s">
        <v>28</v>
      </c>
      <c r="T12" s="501"/>
      <c r="U12" s="43">
        <f>ROUND(SUMIF($G$17:$G$154,Paramétrage!$I15,$U$17:$U$154),0)</f>
        <v>0</v>
      </c>
      <c r="V12" s="43" t="str">
        <f t="array" ref="V12">IF(ISERROR(SUM(IF(G:G=Paramétrage!$I15,M:M*U:U)))=TRUE,"saisie incomplète",SUM(IF(G:G=Paramétrage!$I15,M:M*U:U)))</f>
        <v>saisie incomplète</v>
      </c>
    </row>
    <row r="13" spans="1:32" ht="18" customHeight="1" x14ac:dyDescent="0.25">
      <c r="B13" s="6"/>
      <c r="C13" s="6"/>
      <c r="D13" s="6"/>
      <c r="E13" s="6"/>
      <c r="F13" s="6"/>
      <c r="G13" s="6"/>
      <c r="S13" s="500" t="s">
        <v>58</v>
      </c>
      <c r="T13" s="500"/>
      <c r="U13" s="115">
        <f>SUM(AO83:AO128)</f>
        <v>0</v>
      </c>
      <c r="V13" s="43">
        <f>SUM(AP83:AP128)</f>
        <v>0</v>
      </c>
    </row>
    <row r="14" spans="1:32" ht="6.45" customHeight="1" thickBot="1" x14ac:dyDescent="0.3">
      <c r="B14" s="12"/>
      <c r="C14" s="12"/>
      <c r="D14" s="12"/>
      <c r="E14" s="12"/>
      <c r="F14" s="12"/>
      <c r="G14" s="12"/>
      <c r="U14" s="12"/>
    </row>
    <row r="15" spans="1:32" ht="68.7" customHeight="1" x14ac:dyDescent="0.3">
      <c r="A15" s="340"/>
      <c r="B15" s="513" t="s">
        <v>59</v>
      </c>
      <c r="C15" s="505"/>
      <c r="D15" s="510"/>
      <c r="E15" s="540" t="s">
        <v>60</v>
      </c>
      <c r="F15" s="540" t="s">
        <v>61</v>
      </c>
      <c r="G15" s="540" t="s">
        <v>62</v>
      </c>
      <c r="H15" s="543" t="s">
        <v>63</v>
      </c>
      <c r="I15" s="510" t="s">
        <v>64</v>
      </c>
      <c r="J15" s="510" t="s">
        <v>65</v>
      </c>
      <c r="K15" s="543" t="s">
        <v>66</v>
      </c>
      <c r="L15" s="540" t="s">
        <v>67</v>
      </c>
      <c r="M15" s="20" t="s">
        <v>68</v>
      </c>
      <c r="N15" s="510" t="s">
        <v>69</v>
      </c>
      <c r="O15" s="504" t="s">
        <v>70</v>
      </c>
      <c r="P15" s="545" t="s">
        <v>71</v>
      </c>
      <c r="Q15" s="504" t="s">
        <v>72</v>
      </c>
      <c r="R15" s="505"/>
      <c r="S15" s="505"/>
      <c r="T15" s="506"/>
      <c r="U15" s="510" t="s">
        <v>13</v>
      </c>
      <c r="V15" s="102" t="s">
        <v>73</v>
      </c>
      <c r="W15" s="20" t="s">
        <v>74</v>
      </c>
      <c r="X15" s="20" t="s">
        <v>75</v>
      </c>
      <c r="Y15" s="19" t="s">
        <v>76</v>
      </c>
      <c r="Z15" s="513" t="s">
        <v>77</v>
      </c>
      <c r="AA15" s="505"/>
      <c r="AB15" s="505"/>
      <c r="AC15" s="540" t="s">
        <v>78</v>
      </c>
      <c r="AD15" s="517" t="s">
        <v>79</v>
      </c>
      <c r="AE15" s="510" t="s">
        <v>80</v>
      </c>
      <c r="AF15" s="519" t="s">
        <v>81</v>
      </c>
    </row>
    <row r="16" spans="1:32" ht="16.2" thickBot="1" x14ac:dyDescent="0.35">
      <c r="A16" s="340"/>
      <c r="B16" s="118" t="s">
        <v>82</v>
      </c>
      <c r="C16" s="123" t="s">
        <v>83</v>
      </c>
      <c r="D16" s="123" t="s">
        <v>84</v>
      </c>
      <c r="E16" s="541"/>
      <c r="F16" s="542"/>
      <c r="G16" s="542"/>
      <c r="H16" s="544"/>
      <c r="I16" s="511"/>
      <c r="J16" s="511"/>
      <c r="K16" s="544"/>
      <c r="L16" s="542"/>
      <c r="M16" s="122">
        <f>ROUND(M82+M154,1)</f>
        <v>552</v>
      </c>
      <c r="N16" s="511"/>
      <c r="O16" s="507"/>
      <c r="P16" s="546"/>
      <c r="Q16" s="507"/>
      <c r="R16" s="508"/>
      <c r="S16" s="508"/>
      <c r="T16" s="509"/>
      <c r="U16" s="511"/>
      <c r="V16" s="119">
        <f>V82+V154</f>
        <v>758</v>
      </c>
      <c r="W16" s="120">
        <f>W82+W154</f>
        <v>9</v>
      </c>
      <c r="X16" s="120">
        <f>X82+X154</f>
        <v>767</v>
      </c>
      <c r="Y16" s="121">
        <f>Y82+Y154</f>
        <v>841</v>
      </c>
      <c r="Z16" s="514"/>
      <c r="AA16" s="508"/>
      <c r="AB16" s="508"/>
      <c r="AC16" s="541"/>
      <c r="AD16" s="518"/>
      <c r="AE16" s="521"/>
      <c r="AF16" s="520"/>
    </row>
    <row r="17" spans="1:32" ht="15.45" customHeight="1" x14ac:dyDescent="0.25">
      <c r="A17" s="522" t="s">
        <v>283</v>
      </c>
      <c r="B17" s="534" t="s">
        <v>86</v>
      </c>
      <c r="C17" s="525" t="s">
        <v>284</v>
      </c>
      <c r="D17" s="527" t="s">
        <v>148</v>
      </c>
      <c r="E17" s="528">
        <v>5</v>
      </c>
      <c r="F17" s="333" t="s">
        <v>285</v>
      </c>
      <c r="G17" s="409" t="s">
        <v>16</v>
      </c>
      <c r="H17" s="86" t="s">
        <v>90</v>
      </c>
      <c r="I17" s="105">
        <v>18</v>
      </c>
      <c r="J17" s="124" t="s">
        <v>91</v>
      </c>
      <c r="K17" s="87"/>
      <c r="L17" s="332" t="s">
        <v>92</v>
      </c>
      <c r="M17" s="100">
        <v>20</v>
      </c>
      <c r="N17" s="342">
        <v>45</v>
      </c>
      <c r="O17" s="343">
        <v>24</v>
      </c>
      <c r="P17" s="92" t="s">
        <v>113</v>
      </c>
      <c r="Q17" s="477" t="s">
        <v>286</v>
      </c>
      <c r="R17" s="475"/>
      <c r="S17" s="475"/>
      <c r="T17" s="478"/>
      <c r="U17" s="140">
        <f>IF(OR(O17="",L17=Paramétrage!$C$10,L17=Paramétrage!$C$13,L17=Paramétrage!$C$16,L17=Paramétrage!$C$19,L17=Paramétrage!$C$23,L17=Paramétrage!$C$26,AND(L17&lt;&gt;Paramétrage!$C$9,P17="Mut+ext")),"",ROUNDUP(N17/O17,0))</f>
        <v>2</v>
      </c>
      <c r="V17" s="344">
        <f>IF(L17="",0,IF(OR(P17="Mut+ext",VLOOKUP(L17,Paramétrage!$C$6:$E$28,2,0)=0),0,IF(O17="","saisir capacité",M17*U17*VLOOKUP(L17,Paramétrage!$C$6:$E$28,2,0))))</f>
        <v>40</v>
      </c>
      <c r="W17" s="345"/>
      <c r="X17" s="346">
        <f t="shared" ref="X17:X24" si="0">IF(ISERROR(V17+W17)=TRUE,V17,V17+W17)</f>
        <v>40</v>
      </c>
      <c r="Y17" s="142">
        <f>IF(L17="",0,IF(ISERROR(W17+V17*VLOOKUP(L17,Paramétrage!$C$6:$E$28,3,0))=TRUE,X17,W17+V17*VLOOKUP(L17,Paramétrage!$C$6:$E$28,3,0)))</f>
        <v>40</v>
      </c>
      <c r="Z17" s="474"/>
      <c r="AA17" s="475"/>
      <c r="AB17" s="476"/>
      <c r="AC17" s="125" t="s">
        <v>287</v>
      </c>
      <c r="AD17" s="90" t="s">
        <v>288</v>
      </c>
      <c r="AE17" s="126">
        <f t="shared" ref="AE17:AE24" si="1">IF(F17="",0,IF(J17="",0,IF(SUMIF($F$17:$F$24,F17,$N$17:$N$24)=0,0,IF(K17="",AF17/SUMIF($F$17:$F$24,F17,$N$17:$N$24),AF17/(SUMIF($F$17:$F$24,F17,$N$17:$N$24)/K17)))))</f>
        <v>13.846153846153847</v>
      </c>
      <c r="AF17" s="347">
        <f t="shared" ref="AF17:AF24" si="2">M17*N17</f>
        <v>900</v>
      </c>
    </row>
    <row r="18" spans="1:32" x14ac:dyDescent="0.25">
      <c r="A18" s="523"/>
      <c r="B18" s="535"/>
      <c r="C18" s="525"/>
      <c r="D18" s="527"/>
      <c r="E18" s="528"/>
      <c r="F18" s="330" t="s">
        <v>285</v>
      </c>
      <c r="G18" s="410" t="s">
        <v>16</v>
      </c>
      <c r="H18" s="86" t="s">
        <v>90</v>
      </c>
      <c r="I18" s="105"/>
      <c r="J18" s="104" t="s">
        <v>91</v>
      </c>
      <c r="K18" s="87"/>
      <c r="L18" s="332" t="s">
        <v>92</v>
      </c>
      <c r="M18" s="99">
        <v>20</v>
      </c>
      <c r="N18" s="349">
        <v>20</v>
      </c>
      <c r="O18" s="343">
        <v>24</v>
      </c>
      <c r="P18" s="89" t="s">
        <v>95</v>
      </c>
      <c r="Q18" s="477" t="s">
        <v>194</v>
      </c>
      <c r="R18" s="475"/>
      <c r="S18" s="475"/>
      <c r="T18" s="478"/>
      <c r="U18" s="140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50">
        <f>IF(L18="",0,IF(OR(P18="Mut+ext",VLOOKUP(L18,Paramétrage!$C$6:$E$28,2,0)=0),0,IF(O18="","saisir capacité",M18*U18*VLOOKUP(L18,Paramétrage!$C$6:$E$28,2,0))))</f>
        <v>0</v>
      </c>
      <c r="W18" s="351"/>
      <c r="X18" s="352">
        <f t="shared" si="0"/>
        <v>0</v>
      </c>
      <c r="Y18" s="141">
        <f>IF(L18="",0,IF(ISERROR(W18+V18*VLOOKUP(L18,Paramétrage!$C$6:$E$28,3,0))=TRUE,X18,W18+V18*VLOOKUP(L18,Paramétrage!$C$6:$E$28,3,0)))</f>
        <v>0</v>
      </c>
      <c r="Z18" s="474"/>
      <c r="AA18" s="475"/>
      <c r="AB18" s="476"/>
      <c r="AC18" s="98"/>
      <c r="AD18" s="90"/>
      <c r="AE18" s="126">
        <f t="shared" si="1"/>
        <v>6.1538461538461542</v>
      </c>
      <c r="AF18" s="353">
        <f t="shared" si="2"/>
        <v>400</v>
      </c>
    </row>
    <row r="19" spans="1:32" x14ac:dyDescent="0.25">
      <c r="A19" s="523"/>
      <c r="B19" s="535"/>
      <c r="C19" s="525"/>
      <c r="D19" s="527"/>
      <c r="E19" s="528"/>
      <c r="F19" s="333" t="s">
        <v>289</v>
      </c>
      <c r="G19" s="410" t="s">
        <v>16</v>
      </c>
      <c r="H19" s="88" t="s">
        <v>98</v>
      </c>
      <c r="I19" s="105">
        <v>18</v>
      </c>
      <c r="J19" s="104" t="s">
        <v>91</v>
      </c>
      <c r="K19" s="87"/>
      <c r="L19" s="332" t="s">
        <v>92</v>
      </c>
      <c r="M19" s="99">
        <v>20</v>
      </c>
      <c r="N19" s="342">
        <v>44</v>
      </c>
      <c r="O19" s="343">
        <v>24</v>
      </c>
      <c r="P19" s="89" t="s">
        <v>113</v>
      </c>
      <c r="Q19" s="477" t="s">
        <v>286</v>
      </c>
      <c r="R19" s="475"/>
      <c r="S19" s="475"/>
      <c r="T19" s="478"/>
      <c r="U19" s="140">
        <f>IF(OR(O19="",L19=Paramétrage!$C$10,L19=Paramétrage!$C$13,L19=Paramétrage!$C$16,L19=Paramétrage!$C$19,L19=Paramétrage!$C$23,L19=Paramétrage!$C$26,AND(L19&lt;&gt;Paramétrage!$C$9,P19="Mut+ext")),"",ROUNDUP(N19/O19,0))</f>
        <v>2</v>
      </c>
      <c r="V19" s="350">
        <f>IF(L19="",0,IF(OR(P19="Mut+ext",VLOOKUP(L19,Paramétrage!$C$6:$E$28,2,0)=0),0,IF(O19="","saisir capacité",M19*U19*VLOOKUP(L19,Paramétrage!$C$6:$E$28,2,0))))</f>
        <v>40</v>
      </c>
      <c r="W19" s="351"/>
      <c r="X19" s="352">
        <f t="shared" si="0"/>
        <v>40</v>
      </c>
      <c r="Y19" s="141">
        <f>IF(L19="",0,IF(ISERROR(W19+V19*VLOOKUP(L19,Paramétrage!$C$6:$E$28,3,0))=TRUE,X19,W19+V19*VLOOKUP(L19,Paramétrage!$C$6:$E$28,3,0)))</f>
        <v>40</v>
      </c>
      <c r="Z19" s="474"/>
      <c r="AA19" s="475"/>
      <c r="AB19" s="476"/>
      <c r="AC19" s="125" t="s">
        <v>287</v>
      </c>
      <c r="AD19" s="90" t="s">
        <v>288</v>
      </c>
      <c r="AE19" s="126">
        <f t="shared" si="1"/>
        <v>13.75</v>
      </c>
      <c r="AF19" s="353">
        <f t="shared" si="2"/>
        <v>880</v>
      </c>
    </row>
    <row r="20" spans="1:32" x14ac:dyDescent="0.25">
      <c r="A20" s="523"/>
      <c r="B20" s="535"/>
      <c r="C20" s="525"/>
      <c r="D20" s="527"/>
      <c r="E20" s="528"/>
      <c r="F20" s="333" t="s">
        <v>289</v>
      </c>
      <c r="G20" s="410" t="s">
        <v>16</v>
      </c>
      <c r="H20" s="88" t="s">
        <v>98</v>
      </c>
      <c r="I20" s="105"/>
      <c r="J20" s="104" t="s">
        <v>91</v>
      </c>
      <c r="K20" s="87"/>
      <c r="L20" s="332" t="s">
        <v>92</v>
      </c>
      <c r="M20" s="99">
        <v>20</v>
      </c>
      <c r="N20" s="349">
        <v>20</v>
      </c>
      <c r="O20" s="343">
        <v>24</v>
      </c>
      <c r="P20" s="89" t="s">
        <v>95</v>
      </c>
      <c r="Q20" s="477" t="s">
        <v>194</v>
      </c>
      <c r="R20" s="475"/>
      <c r="S20" s="475"/>
      <c r="T20" s="478"/>
      <c r="U20" s="140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50">
        <f>IF(L20="",0,IF(OR(P20="Mut+ext",VLOOKUP(L20,Paramétrage!$C$6:$E$28,2,0)=0),0,IF(O20="","saisir capacité",M20*U20*VLOOKUP(L20,Paramétrage!$C$6:$E$28,2,0))))</f>
        <v>0</v>
      </c>
      <c r="W20" s="351"/>
      <c r="X20" s="352">
        <f t="shared" si="0"/>
        <v>0</v>
      </c>
      <c r="Y20" s="141">
        <f>IF(L20="",0,IF(ISERROR(W20+V20*VLOOKUP(L20,Paramétrage!$C$6:$E$28,3,0))=TRUE,X20,W20+V20*VLOOKUP(L20,Paramétrage!$C$6:$E$28,3,0)))</f>
        <v>0</v>
      </c>
      <c r="Z20" s="474"/>
      <c r="AA20" s="475"/>
      <c r="AB20" s="476"/>
      <c r="AC20" s="106"/>
      <c r="AD20" s="90"/>
      <c r="AE20" s="126">
        <f t="shared" si="1"/>
        <v>6.25</v>
      </c>
      <c r="AF20" s="353">
        <f t="shared" si="2"/>
        <v>400</v>
      </c>
    </row>
    <row r="21" spans="1:32" x14ac:dyDescent="0.25">
      <c r="A21" s="523"/>
      <c r="B21" s="535"/>
      <c r="C21" s="525"/>
      <c r="D21" s="527"/>
      <c r="E21" s="528"/>
      <c r="F21" s="335" t="s">
        <v>290</v>
      </c>
      <c r="G21" s="411" t="s">
        <v>16</v>
      </c>
      <c r="H21" s="88" t="s">
        <v>291</v>
      </c>
      <c r="I21" s="105">
        <v>18</v>
      </c>
      <c r="J21" s="104" t="s">
        <v>91</v>
      </c>
      <c r="K21" s="87"/>
      <c r="L21" s="332" t="s">
        <v>92</v>
      </c>
      <c r="M21" s="99">
        <v>16</v>
      </c>
      <c r="N21" s="342">
        <v>44</v>
      </c>
      <c r="O21" s="343">
        <v>24</v>
      </c>
      <c r="P21" s="89" t="s">
        <v>113</v>
      </c>
      <c r="Q21" s="477" t="s">
        <v>286</v>
      </c>
      <c r="R21" s="475"/>
      <c r="S21" s="475"/>
      <c r="T21" s="478"/>
      <c r="U21" s="140">
        <f>IF(OR(O21="",L21=Paramétrage!$C$10,L21=Paramétrage!$C$13,L21=Paramétrage!$C$16,L21=Paramétrage!$C$19,L21=Paramétrage!$C$23,L21=Paramétrage!$C$26,AND(L21&lt;&gt;Paramétrage!$C$9,P21="Mut+ext")),"",ROUNDUP(N21/O21,0))</f>
        <v>2</v>
      </c>
      <c r="V21" s="350">
        <f>IF(L21="",0,IF(OR(P21="Mut+ext",VLOOKUP(L21,Paramétrage!$C$6:$E$28,2,0)=0),0,IF(O21="","saisir capacité",M21*U21*VLOOKUP(L21,Paramétrage!$C$6:$E$28,2,0))))</f>
        <v>32</v>
      </c>
      <c r="W21" s="351"/>
      <c r="X21" s="352">
        <f t="shared" si="0"/>
        <v>32</v>
      </c>
      <c r="Y21" s="141">
        <f>IF(L21="",0,IF(ISERROR(W21+V21*VLOOKUP(L21,Paramétrage!$C$6:$E$28,3,0))=TRUE,X21,W21+V21*VLOOKUP(L21,Paramétrage!$C$6:$E$28,3,0)))</f>
        <v>32</v>
      </c>
      <c r="Z21" s="474"/>
      <c r="AA21" s="475"/>
      <c r="AB21" s="476"/>
      <c r="AC21" s="98" t="s">
        <v>287</v>
      </c>
      <c r="AD21" s="90" t="s">
        <v>288</v>
      </c>
      <c r="AE21" s="126">
        <f>IF(F21="",0,IF(J21="",0,IF(SUMIF($F$17:$F$24,F21,$N$17:$N$24)=0,0,IF(K21="",AF21/SUMIF($F$17:$F$24,F21,$N$17:$N$24),AF21/(SUMIF($F$17:$F$24,F21,$N$17:$N$24)/K21)))))</f>
        <v>11</v>
      </c>
      <c r="AF21" s="353">
        <f t="shared" si="2"/>
        <v>704</v>
      </c>
    </row>
    <row r="22" spans="1:32" x14ac:dyDescent="0.25">
      <c r="A22" s="523"/>
      <c r="B22" s="535"/>
      <c r="C22" s="525"/>
      <c r="D22" s="527"/>
      <c r="E22" s="528"/>
      <c r="F22" s="333" t="s">
        <v>290</v>
      </c>
      <c r="G22" s="411" t="s">
        <v>16</v>
      </c>
      <c r="H22" s="427" t="s">
        <v>517</v>
      </c>
      <c r="I22" s="105"/>
      <c r="J22" s="104" t="s">
        <v>91</v>
      </c>
      <c r="K22" s="87"/>
      <c r="L22" s="332" t="s">
        <v>92</v>
      </c>
      <c r="M22" s="99">
        <v>16</v>
      </c>
      <c r="N22" s="355">
        <v>20</v>
      </c>
      <c r="O22" s="343">
        <v>24</v>
      </c>
      <c r="P22" s="89" t="s">
        <v>95</v>
      </c>
      <c r="Q22" s="477" t="s">
        <v>194</v>
      </c>
      <c r="R22" s="475"/>
      <c r="S22" s="475"/>
      <c r="T22" s="478"/>
      <c r="U22" s="140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50">
        <f>IF(L22="",0,IF(OR(P22="Mut+ext",VLOOKUP(L22,Paramétrage!$C$6:$E$28,2,0)=0),0,IF(O22="","saisir capacité",M22*U22*VLOOKUP(L22,Paramétrage!$C$6:$E$28,2,0))))</f>
        <v>0</v>
      </c>
      <c r="W22" s="351"/>
      <c r="X22" s="352">
        <f t="shared" si="0"/>
        <v>0</v>
      </c>
      <c r="Y22" s="141">
        <f>IF(L22="",0,IF(ISERROR(W22+V22*VLOOKUP(L22,Paramétrage!$C$6:$E$28,3,0))=TRUE,X22,W22+V22*VLOOKUP(L22,Paramétrage!$C$6:$E$28,3,0)))</f>
        <v>0</v>
      </c>
      <c r="Z22" s="474"/>
      <c r="AA22" s="475"/>
      <c r="AB22" s="476"/>
      <c r="AC22" s="98"/>
      <c r="AD22" s="90"/>
      <c r="AE22" s="126">
        <f>IF(F22="",0,IF(J22="",0,IF(SUMIF($F$17:$F$24,F22,$N$17:$N$24)=0,0,IF(K22="",AF22/SUMIF($F$17:$F$24,F22,$N$17:$N$24),AF22/(SUMIF($F$17:$F$24,F22,$N$17:$N$24)/K22)))))</f>
        <v>5</v>
      </c>
      <c r="AF22" s="353">
        <f t="shared" si="2"/>
        <v>320</v>
      </c>
    </row>
    <row r="23" spans="1:32" x14ac:dyDescent="0.25">
      <c r="A23" s="523"/>
      <c r="B23" s="535"/>
      <c r="C23" s="525"/>
      <c r="D23" s="527"/>
      <c r="E23" s="528"/>
      <c r="F23" s="333"/>
      <c r="G23" s="411"/>
      <c r="H23" s="88"/>
      <c r="I23" s="105"/>
      <c r="J23" s="104"/>
      <c r="K23" s="87"/>
      <c r="L23" s="332"/>
      <c r="M23" s="99"/>
      <c r="N23" s="342"/>
      <c r="O23" s="343"/>
      <c r="P23" s="89"/>
      <c r="Q23" s="477"/>
      <c r="R23" s="475"/>
      <c r="S23" s="475"/>
      <c r="T23" s="478"/>
      <c r="U23" s="140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50">
        <f>IF(L23="",0,IF(OR(P23="Mut+ext",VLOOKUP(L23,Paramétrage!$C$6:$E$28,2,0)=0),0,IF(O23="","saisir capacité",M23*U23*VLOOKUP(L23,Paramétrage!$C$6:$E$28,2,0))))</f>
        <v>0</v>
      </c>
      <c r="W23" s="351"/>
      <c r="X23" s="352">
        <f t="shared" si="0"/>
        <v>0</v>
      </c>
      <c r="Y23" s="141">
        <f>IF(L23="",0,IF(ISERROR(W23+V23*VLOOKUP(L23,Paramétrage!$C$6:$E$28,3,0))=TRUE,X23,W23+V23*VLOOKUP(L23,Paramétrage!$C$6:$E$28,3,0)))</f>
        <v>0</v>
      </c>
      <c r="Z23" s="474"/>
      <c r="AA23" s="475"/>
      <c r="AB23" s="476"/>
      <c r="AC23" s="98"/>
      <c r="AD23" s="90"/>
      <c r="AE23" s="126">
        <f t="shared" si="1"/>
        <v>0</v>
      </c>
      <c r="AF23" s="353">
        <f t="shared" si="2"/>
        <v>0</v>
      </c>
    </row>
    <row r="24" spans="1:32" x14ac:dyDescent="0.25">
      <c r="A24" s="523"/>
      <c r="B24" s="535"/>
      <c r="C24" s="525"/>
      <c r="D24" s="527"/>
      <c r="E24" s="529"/>
      <c r="F24" s="333"/>
      <c r="G24" s="411"/>
      <c r="H24" s="88"/>
      <c r="I24" s="105"/>
      <c r="J24" s="104"/>
      <c r="K24" s="87"/>
      <c r="L24" s="332"/>
      <c r="M24" s="99"/>
      <c r="N24" s="349"/>
      <c r="O24" s="343"/>
      <c r="P24" s="89"/>
      <c r="Q24" s="477"/>
      <c r="R24" s="475"/>
      <c r="S24" s="475"/>
      <c r="T24" s="478"/>
      <c r="U24" s="140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50">
        <f>IF(L24="",0,IF(OR(P24="Mut+ext",VLOOKUP(L24,Paramétrage!$C$6:$E$28,2,0)=0),0,IF(O24="","saisir capacité",M24*U24*VLOOKUP(L24,Paramétrage!$C$6:$E$28,2,0))))</f>
        <v>0</v>
      </c>
      <c r="W24" s="351"/>
      <c r="X24" s="352">
        <f t="shared" si="0"/>
        <v>0</v>
      </c>
      <c r="Y24" s="141">
        <f>IF(L24="",0,IF(ISERROR(W24+V24*VLOOKUP(L24,Paramétrage!$C$6:$E$28,3,0))=TRUE,X24,W24+V24*VLOOKUP(L24,Paramétrage!$C$6:$E$28,3,0)))</f>
        <v>0</v>
      </c>
      <c r="Z24" s="474"/>
      <c r="AA24" s="475"/>
      <c r="AB24" s="476"/>
      <c r="AC24" s="98"/>
      <c r="AD24" s="90"/>
      <c r="AE24" s="126">
        <f t="shared" si="1"/>
        <v>0</v>
      </c>
      <c r="AF24" s="353">
        <f t="shared" si="2"/>
        <v>0</v>
      </c>
    </row>
    <row r="25" spans="1:32" x14ac:dyDescent="0.25">
      <c r="A25" s="523"/>
      <c r="B25" s="535"/>
      <c r="C25" s="525"/>
      <c r="D25" s="401"/>
      <c r="E25" s="402"/>
      <c r="F25" s="402"/>
      <c r="G25" s="401"/>
      <c r="H25" s="292"/>
      <c r="I25" s="293"/>
      <c r="J25" s="294"/>
      <c r="K25" s="295"/>
      <c r="L25" s="403"/>
      <c r="M25" s="130">
        <f>AE25</f>
        <v>56</v>
      </c>
      <c r="N25" s="404"/>
      <c r="O25" s="404"/>
      <c r="P25" s="296"/>
      <c r="Q25" s="297"/>
      <c r="R25" s="297"/>
      <c r="S25" s="297"/>
      <c r="T25" s="298"/>
      <c r="U25" s="179"/>
      <c r="V25" s="360">
        <f>SUM(V17:V24)</f>
        <v>112</v>
      </c>
      <c r="W25" s="358">
        <f>SUM(W17:W24)</f>
        <v>0</v>
      </c>
      <c r="X25" s="361">
        <f t="shared" ref="X25" si="3">V25+W25</f>
        <v>112</v>
      </c>
      <c r="Y25" s="134">
        <f>SUM(Y17:Y24)</f>
        <v>112</v>
      </c>
      <c r="Z25" s="180"/>
      <c r="AA25" s="181"/>
      <c r="AB25" s="182"/>
      <c r="AC25" s="183"/>
      <c r="AD25" s="184"/>
      <c r="AE25" s="185">
        <f>SUM(AE17:AE24)</f>
        <v>56</v>
      </c>
      <c r="AF25" s="186">
        <f>SUM(AF17:AF24)</f>
        <v>3604</v>
      </c>
    </row>
    <row r="26" spans="1:32" ht="15.45" customHeight="1" x14ac:dyDescent="0.25">
      <c r="A26" s="523"/>
      <c r="B26" s="535"/>
      <c r="C26" s="525" t="s">
        <v>292</v>
      </c>
      <c r="D26" s="527" t="s">
        <v>293</v>
      </c>
      <c r="E26" s="528">
        <v>4</v>
      </c>
      <c r="F26" s="333" t="s">
        <v>294</v>
      </c>
      <c r="G26" s="341" t="s">
        <v>16</v>
      </c>
      <c r="H26" s="86" t="s">
        <v>213</v>
      </c>
      <c r="I26" s="105">
        <v>18</v>
      </c>
      <c r="J26" s="124" t="s">
        <v>91</v>
      </c>
      <c r="K26" s="87"/>
      <c r="L26" s="332" t="s">
        <v>92</v>
      </c>
      <c r="M26" s="100">
        <v>22</v>
      </c>
      <c r="N26" s="342">
        <v>45</v>
      </c>
      <c r="O26" s="343">
        <v>24</v>
      </c>
      <c r="P26" s="92" t="s">
        <v>113</v>
      </c>
      <c r="Q26" s="477" t="s">
        <v>286</v>
      </c>
      <c r="R26" s="475"/>
      <c r="S26" s="475"/>
      <c r="T26" s="478"/>
      <c r="U26" s="140">
        <f>IF(OR(O26="",L26=Paramétrage!$C$10,L26=Paramétrage!$C$13,L26=Paramétrage!$C$16,L26=Paramétrage!$C$19,L26=Paramétrage!$C$23,L26=Paramétrage!$C$26,AND(L26&lt;&gt;Paramétrage!$C$9,P26="Mut+ext")),"",ROUNDUP(N26/O26,0))</f>
        <v>2</v>
      </c>
      <c r="V26" s="344">
        <f>IF(L26="",0,IF(OR(P26="Mut+ext",VLOOKUP(L26,Paramétrage!$C$6:$E$28,2,0)=0),0,IF(O26="","saisir capacité",M26*U26*VLOOKUP(L26,Paramétrage!$C$6:$E$28,2,0))))</f>
        <v>44</v>
      </c>
      <c r="W26" s="345"/>
      <c r="X26" s="346">
        <f t="shared" ref="X26:X33" si="4">IF(ISERROR(V26+W26)=TRUE,V26,V26+W26)</f>
        <v>44</v>
      </c>
      <c r="Y26" s="142">
        <f>IF(L26="",0,IF(ISERROR(W26+V26*VLOOKUP(L26,Paramétrage!$C$6:$E$28,3,0))=TRUE,X26,W26+V26*VLOOKUP(L26,Paramétrage!$C$6:$E$28,3,0)))</f>
        <v>44</v>
      </c>
      <c r="Z26" s="474"/>
      <c r="AA26" s="475"/>
      <c r="AB26" s="476"/>
      <c r="AC26" s="125" t="s">
        <v>295</v>
      </c>
      <c r="AD26" s="90" t="s">
        <v>296</v>
      </c>
      <c r="AE26" s="126">
        <f>IF(F26="",0,IF(J26="",0,IF(SUMIF($F$26:$F$33,F26,$N$26:$N$33)=0,0,IF(K26="",AF26/SUMIF($F$26:$F$33,F26,$N$26:$N$33),AF26/(SUMIF($F$26:$F$33,F26,$N$26:$N$33)/K26)))))</f>
        <v>15.23076923076923</v>
      </c>
      <c r="AF26" s="347">
        <f t="shared" ref="AF26:AF33" si="5">M26*N26</f>
        <v>990</v>
      </c>
    </row>
    <row r="27" spans="1:32" x14ac:dyDescent="0.25">
      <c r="A27" s="523"/>
      <c r="B27" s="535"/>
      <c r="C27" s="525"/>
      <c r="D27" s="527"/>
      <c r="E27" s="528"/>
      <c r="F27" s="333" t="s">
        <v>294</v>
      </c>
      <c r="G27" s="341" t="s">
        <v>16</v>
      </c>
      <c r="H27" s="86" t="s">
        <v>213</v>
      </c>
      <c r="I27" s="105"/>
      <c r="J27" s="104" t="s">
        <v>91</v>
      </c>
      <c r="K27" s="87"/>
      <c r="L27" s="332" t="s">
        <v>92</v>
      </c>
      <c r="M27" s="99">
        <v>22</v>
      </c>
      <c r="N27" s="349">
        <v>20</v>
      </c>
      <c r="O27" s="343">
        <v>24</v>
      </c>
      <c r="P27" s="89" t="s">
        <v>95</v>
      </c>
      <c r="Q27" s="477" t="s">
        <v>194</v>
      </c>
      <c r="R27" s="475"/>
      <c r="S27" s="475"/>
      <c r="T27" s="478"/>
      <c r="U27" s="140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50">
        <f>IF(L27="",0,IF(OR(P27="Mut+ext",VLOOKUP(L27,Paramétrage!$C$6:$E$28,2,0)=0),0,IF(O27="","saisir capacité",M27*U27*VLOOKUP(L27,Paramétrage!$C$6:$E$28,2,0))))</f>
        <v>0</v>
      </c>
      <c r="W27" s="351"/>
      <c r="X27" s="352">
        <f t="shared" si="4"/>
        <v>0</v>
      </c>
      <c r="Y27" s="141">
        <f>IF(L27="",0,IF(ISERROR(W27+V27*VLOOKUP(L27,Paramétrage!$C$6:$E$28,3,0))=TRUE,X27,W27+V27*VLOOKUP(L27,Paramétrage!$C$6:$E$28,3,0)))</f>
        <v>0</v>
      </c>
      <c r="Z27" s="474"/>
      <c r="AA27" s="475"/>
      <c r="AB27" s="476"/>
      <c r="AC27" s="125"/>
      <c r="AD27" s="90"/>
      <c r="AE27" s="126">
        <f t="shared" ref="AE27:AE33" si="6">IF(F27="",0,IF(J27="",0,IF(SUMIF($F$26:$F$33,F27,$N$26:$N$33)=0,0,IF(K27="",AF27/SUMIF($F$26:$F$33,F27,$N$26:$N$33),AF27/(SUMIF($F$26:$F$33,F27,$N$26:$N$33)/K27)))))</f>
        <v>6.7692307692307692</v>
      </c>
      <c r="AF27" s="353">
        <f t="shared" si="5"/>
        <v>440</v>
      </c>
    </row>
    <row r="28" spans="1:32" x14ac:dyDescent="0.25">
      <c r="A28" s="523"/>
      <c r="B28" s="535"/>
      <c r="C28" s="525"/>
      <c r="D28" s="527"/>
      <c r="E28" s="528"/>
      <c r="F28" s="333" t="s">
        <v>297</v>
      </c>
      <c r="G28" s="341" t="s">
        <v>16</v>
      </c>
      <c r="H28" s="88" t="s">
        <v>298</v>
      </c>
      <c r="I28" s="105">
        <v>18</v>
      </c>
      <c r="J28" s="104" t="s">
        <v>107</v>
      </c>
      <c r="K28" s="87">
        <v>1</v>
      </c>
      <c r="L28" s="332" t="s">
        <v>92</v>
      </c>
      <c r="M28" s="99">
        <v>20</v>
      </c>
      <c r="N28" s="342">
        <v>32</v>
      </c>
      <c r="O28" s="343">
        <v>18</v>
      </c>
      <c r="P28" s="89" t="s">
        <v>113</v>
      </c>
      <c r="Q28" s="477" t="s">
        <v>286</v>
      </c>
      <c r="R28" s="475"/>
      <c r="S28" s="475"/>
      <c r="T28" s="478"/>
      <c r="U28" s="140">
        <f>IF(OR(O28="",L28=Paramétrage!$C$10,L28=Paramétrage!$C$13,L28=Paramétrage!$C$16,L28=Paramétrage!$C$19,L28=Paramétrage!$C$23,L28=Paramétrage!$C$26,AND(L28&lt;&gt;Paramétrage!$C$9,P28="Mut+ext")),"",ROUNDUP(N28/O28,0))</f>
        <v>2</v>
      </c>
      <c r="V28" s="350">
        <f>IF(L28="",0,IF(OR(P28="Mut+ext",VLOOKUP(L28,Paramétrage!$C$6:$E$28,2,0)=0),0,IF(O28="","saisir capacité",M28*U28*VLOOKUP(L28,Paramétrage!$C$6:$E$28,2,0))))</f>
        <v>40</v>
      </c>
      <c r="W28" s="351"/>
      <c r="X28" s="352">
        <f t="shared" si="4"/>
        <v>40</v>
      </c>
      <c r="Y28" s="141">
        <f>IF(L28="",0,IF(ISERROR(W28+V28*VLOOKUP(L28,Paramétrage!$C$6:$E$28,3,0))=TRUE,X28,W28+V28*VLOOKUP(L28,Paramétrage!$C$6:$E$28,3,0)))</f>
        <v>40</v>
      </c>
      <c r="Z28" s="474"/>
      <c r="AA28" s="475"/>
      <c r="AB28" s="476"/>
      <c r="AC28" s="125" t="s">
        <v>295</v>
      </c>
      <c r="AD28" s="90" t="s">
        <v>296</v>
      </c>
      <c r="AE28" s="126">
        <f t="shared" si="6"/>
        <v>9.8461538461538467</v>
      </c>
      <c r="AF28" s="353">
        <f t="shared" si="5"/>
        <v>640</v>
      </c>
    </row>
    <row r="29" spans="1:32" x14ac:dyDescent="0.25">
      <c r="A29" s="523"/>
      <c r="B29" s="535"/>
      <c r="C29" s="525"/>
      <c r="D29" s="527"/>
      <c r="E29" s="528"/>
      <c r="F29" s="333" t="s">
        <v>297</v>
      </c>
      <c r="G29" s="341" t="s">
        <v>16</v>
      </c>
      <c r="H29" s="88" t="s">
        <v>298</v>
      </c>
      <c r="I29" s="105"/>
      <c r="J29" s="104" t="s">
        <v>107</v>
      </c>
      <c r="K29" s="87">
        <v>1</v>
      </c>
      <c r="L29" s="332" t="s">
        <v>92</v>
      </c>
      <c r="M29" s="99">
        <v>20</v>
      </c>
      <c r="N29" s="349">
        <v>17</v>
      </c>
      <c r="O29" s="343">
        <v>18</v>
      </c>
      <c r="P29" s="89" t="s">
        <v>95</v>
      </c>
      <c r="Q29" s="477" t="s">
        <v>194</v>
      </c>
      <c r="R29" s="475"/>
      <c r="S29" s="475"/>
      <c r="T29" s="478"/>
      <c r="U29" s="140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50">
        <f>IF(L29="",0,IF(OR(P29="Mut+ext",VLOOKUP(L29,Paramétrage!$C$6:$E$28,2,0)=0),0,IF(O29="","saisir capacité",M29*U29*VLOOKUP(L29,Paramétrage!$C$6:$E$28,2,0))))</f>
        <v>0</v>
      </c>
      <c r="W29" s="351"/>
      <c r="X29" s="352">
        <f t="shared" si="4"/>
        <v>0</v>
      </c>
      <c r="Y29" s="141">
        <f>IF(L29="",0,IF(ISERROR(W29+V29*VLOOKUP(L29,Paramétrage!$C$6:$E$28,3,0))=TRUE,X29,W29+V29*VLOOKUP(L29,Paramétrage!$C$6:$E$28,3,0)))</f>
        <v>0</v>
      </c>
      <c r="Z29" s="474"/>
      <c r="AA29" s="475"/>
      <c r="AB29" s="476"/>
      <c r="AC29" s="125"/>
      <c r="AD29" s="90"/>
      <c r="AE29" s="126">
        <f t="shared" si="6"/>
        <v>5.2307692307692308</v>
      </c>
      <c r="AF29" s="353">
        <f t="shared" si="5"/>
        <v>340</v>
      </c>
    </row>
    <row r="30" spans="1:32" x14ac:dyDescent="0.25">
      <c r="A30" s="523"/>
      <c r="B30" s="535"/>
      <c r="C30" s="525"/>
      <c r="D30" s="527"/>
      <c r="E30" s="528"/>
      <c r="F30" s="335" t="s">
        <v>297</v>
      </c>
      <c r="G30" s="341" t="s">
        <v>16</v>
      </c>
      <c r="H30" s="88" t="s">
        <v>299</v>
      </c>
      <c r="I30" s="105">
        <v>18</v>
      </c>
      <c r="J30" s="104" t="s">
        <v>107</v>
      </c>
      <c r="K30" s="87">
        <v>1</v>
      </c>
      <c r="L30" s="332" t="s">
        <v>92</v>
      </c>
      <c r="M30" s="99">
        <v>20</v>
      </c>
      <c r="N30" s="342">
        <v>16</v>
      </c>
      <c r="O30" s="343">
        <v>18</v>
      </c>
      <c r="P30" s="89" t="s">
        <v>113</v>
      </c>
      <c r="Q30" s="477" t="s">
        <v>286</v>
      </c>
      <c r="R30" s="475"/>
      <c r="S30" s="475"/>
      <c r="T30" s="478"/>
      <c r="U30" s="140">
        <f>IF(OR(O30="",L30=Paramétrage!$C$10,L30=Paramétrage!$C$13,L30=Paramétrage!$C$16,L30=Paramétrage!$C$19,L30=Paramétrage!$C$23,L30=Paramétrage!$C$26,AND(L30&lt;&gt;Paramétrage!$C$9,P30="Mut+ext")),"",ROUNDUP(N30/O30,0))</f>
        <v>1</v>
      </c>
      <c r="V30" s="350">
        <f>IF(L30="",0,IF(OR(P30="Mut+ext",VLOOKUP(L30,Paramétrage!$C$6:$E$28,2,0)=0),0,IF(O30="","saisir capacité",M30*U30*VLOOKUP(L30,Paramétrage!$C$6:$E$28,2,0))))</f>
        <v>20</v>
      </c>
      <c r="W30" s="351"/>
      <c r="X30" s="352">
        <f t="shared" si="4"/>
        <v>20</v>
      </c>
      <c r="Y30" s="141">
        <f>IF(L30="",0,IF(ISERROR(W30+V30*VLOOKUP(L30,Paramétrage!$C$6:$E$28,3,0))=TRUE,X30,W30+V30*VLOOKUP(L30,Paramétrage!$C$6:$E$28,3,0)))</f>
        <v>20</v>
      </c>
      <c r="Z30" s="474"/>
      <c r="AA30" s="475"/>
      <c r="AB30" s="476"/>
      <c r="AC30" s="125" t="s">
        <v>295</v>
      </c>
      <c r="AD30" s="90" t="s">
        <v>296</v>
      </c>
      <c r="AE30" s="126">
        <f t="shared" si="6"/>
        <v>4.9230769230769234</v>
      </c>
      <c r="AF30" s="353">
        <f t="shared" si="5"/>
        <v>320</v>
      </c>
    </row>
    <row r="31" spans="1:32" x14ac:dyDescent="0.25">
      <c r="A31" s="523"/>
      <c r="B31" s="535"/>
      <c r="C31" s="525"/>
      <c r="D31" s="527"/>
      <c r="E31" s="528"/>
      <c r="F31" s="333"/>
      <c r="G31" s="341"/>
      <c r="H31" s="88"/>
      <c r="I31" s="105"/>
      <c r="J31" s="104"/>
      <c r="K31" s="87"/>
      <c r="L31" s="332"/>
      <c r="M31" s="99"/>
      <c r="N31" s="355"/>
      <c r="O31" s="343"/>
      <c r="P31" s="89"/>
      <c r="Q31" s="477"/>
      <c r="R31" s="475"/>
      <c r="S31" s="475"/>
      <c r="T31" s="478"/>
      <c r="U31" s="140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50">
        <f>IF(L31="",0,IF(OR(P31="Mut+ext",VLOOKUP(L31,Paramétrage!$C$6:$E$28,2,0)=0),0,IF(O31="","saisir capacité",M31*U31*VLOOKUP(L31,Paramétrage!$C$6:$E$28,2,0))))</f>
        <v>0</v>
      </c>
      <c r="W31" s="351"/>
      <c r="X31" s="352">
        <f t="shared" si="4"/>
        <v>0</v>
      </c>
      <c r="Y31" s="141">
        <f>IF(L31="",0,IF(ISERROR(W31+V31*VLOOKUP(L31,Paramétrage!$C$6:$E$28,3,0))=TRUE,X31,W31+V31*VLOOKUP(L31,Paramétrage!$C$6:$E$28,3,0)))</f>
        <v>0</v>
      </c>
      <c r="Z31" s="474"/>
      <c r="AA31" s="475"/>
      <c r="AB31" s="476"/>
      <c r="AC31" s="125"/>
      <c r="AD31" s="90"/>
      <c r="AE31" s="126">
        <f t="shared" si="6"/>
        <v>0</v>
      </c>
      <c r="AF31" s="353">
        <f t="shared" si="5"/>
        <v>0</v>
      </c>
    </row>
    <row r="32" spans="1:32" x14ac:dyDescent="0.25">
      <c r="A32" s="523"/>
      <c r="B32" s="535"/>
      <c r="C32" s="525"/>
      <c r="D32" s="527"/>
      <c r="E32" s="528"/>
      <c r="F32" s="333"/>
      <c r="G32" s="341"/>
      <c r="H32" s="88"/>
      <c r="I32" s="105"/>
      <c r="J32" s="104"/>
      <c r="K32" s="87"/>
      <c r="L32" s="332"/>
      <c r="M32" s="99"/>
      <c r="N32" s="342"/>
      <c r="O32" s="343"/>
      <c r="P32" s="89"/>
      <c r="Q32" s="477"/>
      <c r="R32" s="475"/>
      <c r="S32" s="475"/>
      <c r="T32" s="478"/>
      <c r="U32" s="140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50">
        <f>IF(L32="",0,IF(OR(P32="Mut+ext",VLOOKUP(L32,Paramétrage!$C$6:$E$28,2,0)=0),0,IF(O32="","saisir capacité",M32*U32*VLOOKUP(L32,Paramétrage!$C$6:$E$28,2,0))))</f>
        <v>0</v>
      </c>
      <c r="W32" s="351"/>
      <c r="X32" s="352">
        <f t="shared" si="4"/>
        <v>0</v>
      </c>
      <c r="Y32" s="141">
        <f>IF(L32="",0,IF(ISERROR(W32+V32*VLOOKUP(L32,Paramétrage!$C$6:$E$28,3,0))=TRUE,X32,W32+V32*VLOOKUP(L32,Paramétrage!$C$6:$E$28,3,0)))</f>
        <v>0</v>
      </c>
      <c r="Z32" s="474"/>
      <c r="AA32" s="475"/>
      <c r="AB32" s="476"/>
      <c r="AC32" s="125"/>
      <c r="AD32" s="90"/>
      <c r="AE32" s="126">
        <f t="shared" si="6"/>
        <v>0</v>
      </c>
      <c r="AF32" s="353">
        <f t="shared" si="5"/>
        <v>0</v>
      </c>
    </row>
    <row r="33" spans="1:32" x14ac:dyDescent="0.25">
      <c r="A33" s="523"/>
      <c r="B33" s="535"/>
      <c r="C33" s="525"/>
      <c r="D33" s="527"/>
      <c r="E33" s="529"/>
      <c r="F33" s="333"/>
      <c r="G33" s="341"/>
      <c r="H33" s="88"/>
      <c r="I33" s="105"/>
      <c r="J33" s="104"/>
      <c r="K33" s="87"/>
      <c r="L33" s="332"/>
      <c r="M33" s="99"/>
      <c r="N33" s="349"/>
      <c r="O33" s="343"/>
      <c r="P33" s="89"/>
      <c r="Q33" s="477"/>
      <c r="R33" s="475"/>
      <c r="S33" s="475"/>
      <c r="T33" s="478"/>
      <c r="U33" s="140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50">
        <f>IF(L33="",0,IF(OR(P33="Mut+ext",VLOOKUP(L33,Paramétrage!$C$6:$E$28,2,0)=0),0,IF(O33="","saisir capacité",M33*U33*VLOOKUP(L33,Paramétrage!$C$6:$E$28,2,0))))</f>
        <v>0</v>
      </c>
      <c r="W33" s="351"/>
      <c r="X33" s="352">
        <f t="shared" si="4"/>
        <v>0</v>
      </c>
      <c r="Y33" s="141">
        <f>IF(L33="",0,IF(ISERROR(W33+V33*VLOOKUP(L33,Paramétrage!$C$6:$E$28,3,0))=TRUE,X33,W33+V33*VLOOKUP(L33,Paramétrage!$C$6:$E$28,3,0)))</f>
        <v>0</v>
      </c>
      <c r="Z33" s="474"/>
      <c r="AA33" s="475"/>
      <c r="AB33" s="476"/>
      <c r="AC33" s="98"/>
      <c r="AD33" s="90"/>
      <c r="AE33" s="126">
        <f t="shared" si="6"/>
        <v>0</v>
      </c>
      <c r="AF33" s="353">
        <f t="shared" si="5"/>
        <v>0</v>
      </c>
    </row>
    <row r="34" spans="1:32" x14ac:dyDescent="0.25">
      <c r="A34" s="523"/>
      <c r="B34" s="535"/>
      <c r="C34" s="525"/>
      <c r="D34" s="401"/>
      <c r="E34" s="402"/>
      <c r="F34" s="402"/>
      <c r="G34" s="401"/>
      <c r="H34" s="292"/>
      <c r="I34" s="293"/>
      <c r="J34" s="294"/>
      <c r="K34" s="295"/>
      <c r="L34" s="403"/>
      <c r="M34" s="130">
        <f>AE34</f>
        <v>42</v>
      </c>
      <c r="N34" s="404"/>
      <c r="O34" s="404"/>
      <c r="P34" s="296"/>
      <c r="Q34" s="297"/>
      <c r="R34" s="297"/>
      <c r="S34" s="297"/>
      <c r="T34" s="298"/>
      <c r="U34" s="179"/>
      <c r="V34" s="360">
        <f>SUM(V26:V33)</f>
        <v>104</v>
      </c>
      <c r="W34" s="358">
        <f>SUM(W26:W33)</f>
        <v>0</v>
      </c>
      <c r="X34" s="361">
        <f t="shared" ref="X34" si="7">V34+W34</f>
        <v>104</v>
      </c>
      <c r="Y34" s="134">
        <f>SUM(Y26:Y33)</f>
        <v>104</v>
      </c>
      <c r="Z34" s="180"/>
      <c r="AA34" s="181"/>
      <c r="AB34" s="182"/>
      <c r="AC34" s="183"/>
      <c r="AD34" s="184"/>
      <c r="AE34" s="185">
        <f>SUM(AE26:AE33)</f>
        <v>42</v>
      </c>
      <c r="AF34" s="186">
        <f>SUM(AF26:AF33)</f>
        <v>2730</v>
      </c>
    </row>
    <row r="35" spans="1:32" ht="14.7" customHeight="1" x14ac:dyDescent="0.25">
      <c r="A35" s="523"/>
      <c r="B35" s="535"/>
      <c r="C35" s="525" t="s">
        <v>300</v>
      </c>
      <c r="D35" s="527" t="s">
        <v>124</v>
      </c>
      <c r="E35" s="530">
        <v>5</v>
      </c>
      <c r="F35" s="333" t="s">
        <v>301</v>
      </c>
      <c r="G35" s="341" t="s">
        <v>16</v>
      </c>
      <c r="H35" s="267" t="s">
        <v>302</v>
      </c>
      <c r="I35" s="105">
        <v>18</v>
      </c>
      <c r="J35" s="124" t="s">
        <v>91</v>
      </c>
      <c r="K35" s="87"/>
      <c r="L35" s="332" t="s">
        <v>112</v>
      </c>
      <c r="M35" s="100">
        <v>22</v>
      </c>
      <c r="N35" s="342">
        <v>22</v>
      </c>
      <c r="O35" s="343">
        <v>300</v>
      </c>
      <c r="P35" s="92" t="s">
        <v>113</v>
      </c>
      <c r="Q35" s="477" t="s">
        <v>286</v>
      </c>
      <c r="R35" s="475"/>
      <c r="S35" s="475"/>
      <c r="T35" s="478"/>
      <c r="U35" s="140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44">
        <f>IF(L35="",0,IF(OR(P35="Mut+ext",VLOOKUP(L35,Paramétrage!$C$6:$E$28,2,0)=0),0,IF(O35="","saisir capacité",M35*U35*VLOOKUP(L35,Paramétrage!$C$6:$E$28,2,0))))</f>
        <v>22</v>
      </c>
      <c r="W35" s="345"/>
      <c r="X35" s="346">
        <f t="shared" ref="X35:X42" si="8">IF(ISERROR(V35+W35)=TRUE,V35,V35+W35)</f>
        <v>22</v>
      </c>
      <c r="Y35" s="142">
        <f>IF(L35="",0,IF(ISERROR(W35+V35*VLOOKUP(L35,Paramétrage!$C$6:$E$28,3,0))=TRUE,X35,W35+V35*VLOOKUP(L35,Paramétrage!$C$6:$E$28,3,0)))</f>
        <v>33</v>
      </c>
      <c r="Z35" s="474"/>
      <c r="AA35" s="475"/>
      <c r="AB35" s="476"/>
      <c r="AC35" s="98" t="s">
        <v>303</v>
      </c>
      <c r="AD35" s="90" t="s">
        <v>215</v>
      </c>
      <c r="AE35" s="80">
        <f>IF(F35="",0,IF(J35="",0,IF(SUMIF($F$35:$F$42,F35,$N$35:$N$42)=0,0,IF(K35="",AF35/SUMIF($F$35:$F$42,F35,$N$35:$N$42),AF35/(SUMIF($F$35:$F$42,F35,$N$35:$N$42)/K35)))))</f>
        <v>22</v>
      </c>
      <c r="AF35" s="353">
        <f t="shared" ref="AF35:AF42" si="9">M35*N35</f>
        <v>484</v>
      </c>
    </row>
    <row r="36" spans="1:32" ht="14.7" customHeight="1" x14ac:dyDescent="0.25">
      <c r="A36" s="523"/>
      <c r="B36" s="535"/>
      <c r="C36" s="525"/>
      <c r="D36" s="527"/>
      <c r="E36" s="528"/>
      <c r="F36" s="333" t="s">
        <v>304</v>
      </c>
      <c r="G36" s="341" t="s">
        <v>16</v>
      </c>
      <c r="H36" s="269" t="s">
        <v>305</v>
      </c>
      <c r="I36" s="105">
        <v>18</v>
      </c>
      <c r="J36" s="104" t="s">
        <v>91</v>
      </c>
      <c r="K36" s="87"/>
      <c r="L36" s="332" t="s">
        <v>112</v>
      </c>
      <c r="M36" s="99">
        <v>22</v>
      </c>
      <c r="N36" s="349">
        <v>22</v>
      </c>
      <c r="O36" s="343">
        <v>300</v>
      </c>
      <c r="P36" s="89" t="s">
        <v>113</v>
      </c>
      <c r="Q36" s="477" t="s">
        <v>286</v>
      </c>
      <c r="R36" s="475"/>
      <c r="S36" s="475"/>
      <c r="T36" s="478"/>
      <c r="U36" s="140">
        <f>IF(OR(O36="",L36=Paramétrage!$C$10,L36=Paramétrage!$C$13,L36=Paramétrage!$C$16,L36=Paramétrage!$C$19,L36=Paramétrage!$C$23,L36=Paramétrage!$C$26,AND(L36&lt;&gt;Paramétrage!$C$9,P36="Mut+ext")),"",ROUNDUP(N36/O36,0))</f>
        <v>1</v>
      </c>
      <c r="V36" s="350">
        <f>IF(L36="",0,IF(OR(P36="Mut+ext",VLOOKUP(L36,Paramétrage!$C$6:$E$28,2,0)=0),0,IF(O36="","saisir capacité",M36*U36*VLOOKUP(L36,Paramétrage!$C$6:$E$28,2,0))))</f>
        <v>22</v>
      </c>
      <c r="W36" s="351"/>
      <c r="X36" s="352">
        <f t="shared" si="8"/>
        <v>22</v>
      </c>
      <c r="Y36" s="141">
        <f>IF(L36="",0,IF(ISERROR(W36+V36*VLOOKUP(L36,Paramétrage!$C$6:$E$28,3,0))=TRUE,X36,W36+V36*VLOOKUP(L36,Paramétrage!$C$6:$E$28,3,0)))</f>
        <v>33</v>
      </c>
      <c r="Z36" s="474"/>
      <c r="AA36" s="475"/>
      <c r="AB36" s="476"/>
      <c r="AC36" s="98" t="s">
        <v>303</v>
      </c>
      <c r="AD36" s="90" t="s">
        <v>215</v>
      </c>
      <c r="AE36" s="80">
        <f t="shared" ref="AE36:AE42" si="10">IF(F36="",0,IF(J36="",0,IF(SUMIF($F$35:$F$42,F36,$N$35:$N$42)=0,0,IF(K36="",AF36/SUMIF($F$35:$F$42,F36,$N$35:$N$42),AF36/(SUMIF($F$35:$F$42,F36,$N$35:$N$42)/K36)))))</f>
        <v>22</v>
      </c>
      <c r="AF36" s="353">
        <f t="shared" si="9"/>
        <v>484</v>
      </c>
    </row>
    <row r="37" spans="1:32" ht="14.7" customHeight="1" x14ac:dyDescent="0.25">
      <c r="A37" s="523"/>
      <c r="B37" s="535"/>
      <c r="C37" s="525"/>
      <c r="D37" s="527"/>
      <c r="E37" s="528"/>
      <c r="F37" s="333" t="s">
        <v>306</v>
      </c>
      <c r="G37" s="341" t="s">
        <v>16</v>
      </c>
      <c r="H37" s="114" t="s">
        <v>307</v>
      </c>
      <c r="I37" s="105">
        <v>18</v>
      </c>
      <c r="J37" s="104" t="s">
        <v>91</v>
      </c>
      <c r="K37" s="87"/>
      <c r="L37" s="332" t="s">
        <v>112</v>
      </c>
      <c r="M37" s="99">
        <v>22</v>
      </c>
      <c r="N37" s="342">
        <v>22</v>
      </c>
      <c r="O37" s="343">
        <v>300</v>
      </c>
      <c r="P37" s="89" t="s">
        <v>113</v>
      </c>
      <c r="Q37" s="477" t="s">
        <v>286</v>
      </c>
      <c r="R37" s="475"/>
      <c r="S37" s="475"/>
      <c r="T37" s="478"/>
      <c r="U37" s="140">
        <f>IF(OR(O37="",L37=Paramétrage!$C$10,L37=Paramétrage!$C$13,L37=Paramétrage!$C$16,L37=Paramétrage!$C$19,L37=Paramétrage!$C$23,L37=Paramétrage!$C$26,AND(L37&lt;&gt;Paramétrage!$C$9,P37="Mut+ext")),"",ROUNDUP(N37/O37,0))</f>
        <v>1</v>
      </c>
      <c r="V37" s="350">
        <f>IF(L37="",0,IF(OR(P37="Mut+ext",VLOOKUP(L37,Paramétrage!$C$6:$E$28,2,0)=0),0,IF(O37="","saisir capacité",M37*U37*VLOOKUP(L37,Paramétrage!$C$6:$E$28,2,0))))</f>
        <v>22</v>
      </c>
      <c r="W37" s="351"/>
      <c r="X37" s="352">
        <f t="shared" si="8"/>
        <v>22</v>
      </c>
      <c r="Y37" s="141">
        <f>IF(L37="",0,IF(ISERROR(W37+V37*VLOOKUP(L37,Paramétrage!$C$6:$E$28,3,0))=TRUE,X37,W37+V37*VLOOKUP(L37,Paramétrage!$C$6:$E$28,3,0)))</f>
        <v>33</v>
      </c>
      <c r="Z37" s="474"/>
      <c r="AA37" s="475"/>
      <c r="AB37" s="476"/>
      <c r="AC37" s="98" t="s">
        <v>303</v>
      </c>
      <c r="AD37" s="90" t="s">
        <v>215</v>
      </c>
      <c r="AE37" s="80">
        <f t="shared" si="10"/>
        <v>22</v>
      </c>
      <c r="AF37" s="353">
        <f t="shared" si="9"/>
        <v>484</v>
      </c>
    </row>
    <row r="38" spans="1:32" ht="14.7" customHeight="1" x14ac:dyDescent="0.25">
      <c r="A38" s="523"/>
      <c r="B38" s="535"/>
      <c r="C38" s="525"/>
      <c r="D38" s="527"/>
      <c r="E38" s="528"/>
      <c r="F38" s="335"/>
      <c r="G38" s="341"/>
      <c r="H38" s="114"/>
      <c r="I38" s="105"/>
      <c r="J38" s="104"/>
      <c r="K38" s="87"/>
      <c r="L38" s="332"/>
      <c r="M38" s="99"/>
      <c r="N38" s="355"/>
      <c r="O38" s="343"/>
      <c r="P38" s="89"/>
      <c r="Q38" s="477"/>
      <c r="R38" s="475"/>
      <c r="S38" s="475"/>
      <c r="T38" s="478"/>
      <c r="U38" s="140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50">
        <f>IF(L38="",0,IF(OR(P38="Mut+ext",VLOOKUP(L38,Paramétrage!$C$6:$E$28,2,0)=0),0,IF(O38="","saisir capacité",M38*U38*VLOOKUP(L38,Paramétrage!$C$6:$E$28,2,0))))</f>
        <v>0</v>
      </c>
      <c r="W38" s="351"/>
      <c r="X38" s="352">
        <f t="shared" si="8"/>
        <v>0</v>
      </c>
      <c r="Y38" s="141">
        <f>IF(L38="",0,IF(ISERROR(W38+V38*VLOOKUP(L38,Paramétrage!$C$6:$E$28,3,0))=TRUE,X38,W38+V38*VLOOKUP(L38,Paramétrage!$C$6:$E$28,3,0)))</f>
        <v>0</v>
      </c>
      <c r="Z38" s="474"/>
      <c r="AA38" s="475"/>
      <c r="AB38" s="476"/>
      <c r="AC38" s="98"/>
      <c r="AD38" s="90"/>
      <c r="AE38" s="80">
        <f t="shared" si="10"/>
        <v>0</v>
      </c>
      <c r="AF38" s="353">
        <f t="shared" si="9"/>
        <v>0</v>
      </c>
    </row>
    <row r="39" spans="1:32" x14ac:dyDescent="0.25">
      <c r="A39" s="523"/>
      <c r="B39" s="535"/>
      <c r="C39" s="525"/>
      <c r="D39" s="527"/>
      <c r="E39" s="528"/>
      <c r="F39" s="335"/>
      <c r="G39" s="341"/>
      <c r="H39" s="114"/>
      <c r="I39" s="105"/>
      <c r="J39" s="104"/>
      <c r="K39" s="87"/>
      <c r="L39" s="332"/>
      <c r="M39" s="99"/>
      <c r="N39" s="342"/>
      <c r="O39" s="343"/>
      <c r="P39" s="89"/>
      <c r="Q39" s="477"/>
      <c r="R39" s="475"/>
      <c r="S39" s="475"/>
      <c r="T39" s="478"/>
      <c r="U39" s="140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50">
        <f>IF(L39="",0,IF(OR(P39="Mut+ext",VLOOKUP(L39,Paramétrage!$C$6:$E$28,2,0)=0),0,IF(O39="","saisir capacité",M39*U39*VLOOKUP(L39,Paramétrage!$C$6:$E$28,2,0))))</f>
        <v>0</v>
      </c>
      <c r="W39" s="351"/>
      <c r="X39" s="352">
        <f t="shared" si="8"/>
        <v>0</v>
      </c>
      <c r="Y39" s="141">
        <f>IF(L39="",0,IF(ISERROR(W39+V39*VLOOKUP(L39,Paramétrage!$C$6:$E$28,3,0))=TRUE,X39,W39+V39*VLOOKUP(L39,Paramétrage!$C$6:$E$28,3,0)))</f>
        <v>0</v>
      </c>
      <c r="Z39" s="474"/>
      <c r="AA39" s="475"/>
      <c r="AB39" s="476"/>
      <c r="AC39" s="98"/>
      <c r="AD39" s="90"/>
      <c r="AE39" s="80">
        <f t="shared" si="10"/>
        <v>0</v>
      </c>
      <c r="AF39" s="353">
        <f t="shared" si="9"/>
        <v>0</v>
      </c>
    </row>
    <row r="40" spans="1:32" x14ac:dyDescent="0.25">
      <c r="A40" s="523"/>
      <c r="B40" s="535"/>
      <c r="C40" s="525"/>
      <c r="D40" s="527"/>
      <c r="E40" s="528"/>
      <c r="F40" s="333"/>
      <c r="G40" s="341"/>
      <c r="H40" s="114"/>
      <c r="I40" s="105"/>
      <c r="J40" s="104"/>
      <c r="K40" s="87"/>
      <c r="L40" s="332"/>
      <c r="M40" s="99"/>
      <c r="N40" s="355"/>
      <c r="O40" s="343"/>
      <c r="P40" s="89"/>
      <c r="Q40" s="477"/>
      <c r="R40" s="475"/>
      <c r="S40" s="475"/>
      <c r="T40" s="478"/>
      <c r="U40" s="140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50">
        <f>IF(L40="",0,IF(OR(P40="Mut+ext",VLOOKUP(L40,Paramétrage!$C$6:$E$28,2,0)=0),0,IF(O40="","saisir capacité",M40*U40*VLOOKUP(L40,Paramétrage!$C$6:$E$28,2,0))))</f>
        <v>0</v>
      </c>
      <c r="W40" s="351"/>
      <c r="X40" s="352">
        <f t="shared" si="8"/>
        <v>0</v>
      </c>
      <c r="Y40" s="141">
        <f>IF(L40="",0,IF(ISERROR(W40+V40*VLOOKUP(L40,Paramétrage!$C$6:$E$28,3,0))=TRUE,X40,W40+V40*VLOOKUP(L40,Paramétrage!$C$6:$E$28,3,0)))</f>
        <v>0</v>
      </c>
      <c r="Z40" s="474"/>
      <c r="AA40" s="475"/>
      <c r="AB40" s="476"/>
      <c r="AC40" s="98"/>
      <c r="AD40" s="91"/>
      <c r="AE40" s="80">
        <f t="shared" si="10"/>
        <v>0</v>
      </c>
      <c r="AF40" s="353">
        <f t="shared" si="9"/>
        <v>0</v>
      </c>
    </row>
    <row r="41" spans="1:32" x14ac:dyDescent="0.25">
      <c r="A41" s="523"/>
      <c r="B41" s="535"/>
      <c r="C41" s="525"/>
      <c r="D41" s="527"/>
      <c r="E41" s="528"/>
      <c r="F41" s="335"/>
      <c r="G41" s="341"/>
      <c r="H41" s="114"/>
      <c r="I41" s="105"/>
      <c r="J41" s="104"/>
      <c r="K41" s="87"/>
      <c r="L41" s="332"/>
      <c r="M41" s="99"/>
      <c r="N41" s="342"/>
      <c r="O41" s="343"/>
      <c r="P41" s="89"/>
      <c r="Q41" s="477"/>
      <c r="R41" s="475"/>
      <c r="S41" s="475"/>
      <c r="T41" s="478"/>
      <c r="U41" s="140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50">
        <f>IF(L41="",0,IF(OR(P41="Mut+ext",VLOOKUP(L41,Paramétrage!$C$6:$E$28,2,0)=0),0,IF(O41="","saisir capacité",M41*U41*VLOOKUP(L41,Paramétrage!$C$6:$E$28,2,0))))</f>
        <v>0</v>
      </c>
      <c r="W41" s="351"/>
      <c r="X41" s="352">
        <f t="shared" si="8"/>
        <v>0</v>
      </c>
      <c r="Y41" s="141">
        <f>IF(L41="",0,IF(ISERROR(W41+V41*VLOOKUP(L41,Paramétrage!$C$6:$E$28,3,0))=TRUE,X41,W41+V41*VLOOKUP(L41,Paramétrage!$C$6:$E$28,3,0)))</f>
        <v>0</v>
      </c>
      <c r="Z41" s="474"/>
      <c r="AA41" s="475"/>
      <c r="AB41" s="476"/>
      <c r="AC41" s="98"/>
      <c r="AD41" s="90"/>
      <c r="AE41" s="80">
        <f t="shared" si="10"/>
        <v>0</v>
      </c>
      <c r="AF41" s="353">
        <f t="shared" si="9"/>
        <v>0</v>
      </c>
    </row>
    <row r="42" spans="1:32" x14ac:dyDescent="0.25">
      <c r="A42" s="523"/>
      <c r="B42" s="535"/>
      <c r="C42" s="525"/>
      <c r="D42" s="527"/>
      <c r="E42" s="529"/>
      <c r="F42" s="335"/>
      <c r="G42" s="341"/>
      <c r="H42" s="114"/>
      <c r="I42" s="105"/>
      <c r="J42" s="104"/>
      <c r="K42" s="87"/>
      <c r="L42" s="332"/>
      <c r="M42" s="99"/>
      <c r="N42" s="349"/>
      <c r="O42" s="343"/>
      <c r="P42" s="89"/>
      <c r="Q42" s="477"/>
      <c r="R42" s="475"/>
      <c r="S42" s="475"/>
      <c r="T42" s="478"/>
      <c r="U42" s="140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50">
        <f>IF(L42="",0,IF(OR(P42="Mut+ext",VLOOKUP(L42,Paramétrage!$C$6:$E$28,2,0)=0),0,IF(O42="","saisir capacité",M42*U42*VLOOKUP(L42,Paramétrage!$C$6:$E$28,2,0))))</f>
        <v>0</v>
      </c>
      <c r="W42" s="351"/>
      <c r="X42" s="352">
        <f t="shared" si="8"/>
        <v>0</v>
      </c>
      <c r="Y42" s="141">
        <f>IF(L42="",0,IF(ISERROR(W42+V42*VLOOKUP(L42,Paramétrage!$C$6:$E$28,3,0))=TRUE,X42,W42+V42*VLOOKUP(L42,Paramétrage!$C$6:$E$28,3,0)))</f>
        <v>0</v>
      </c>
      <c r="Z42" s="474"/>
      <c r="AA42" s="475"/>
      <c r="AB42" s="476"/>
      <c r="AC42" s="98"/>
      <c r="AD42" s="90"/>
      <c r="AE42" s="80">
        <f t="shared" si="10"/>
        <v>0</v>
      </c>
      <c r="AF42" s="353">
        <f t="shared" si="9"/>
        <v>0</v>
      </c>
    </row>
    <row r="43" spans="1:32" x14ac:dyDescent="0.25">
      <c r="A43" s="523"/>
      <c r="B43" s="535"/>
      <c r="C43" s="525"/>
      <c r="D43" s="401"/>
      <c r="E43" s="402"/>
      <c r="F43" s="402"/>
      <c r="G43" s="401"/>
      <c r="H43" s="292"/>
      <c r="I43" s="293"/>
      <c r="J43" s="294"/>
      <c r="K43" s="295"/>
      <c r="L43" s="403"/>
      <c r="M43" s="130">
        <f>AE43</f>
        <v>66</v>
      </c>
      <c r="N43" s="404"/>
      <c r="O43" s="404"/>
      <c r="P43" s="296"/>
      <c r="Q43" s="297"/>
      <c r="R43" s="297"/>
      <c r="S43" s="297"/>
      <c r="T43" s="298"/>
      <c r="U43" s="179"/>
      <c r="V43" s="360">
        <f>SUM(V35:V42)</f>
        <v>66</v>
      </c>
      <c r="W43" s="358">
        <v>0</v>
      </c>
      <c r="X43" s="361">
        <f t="shared" ref="X43" si="11">V43+W43</f>
        <v>66</v>
      </c>
      <c r="Y43" s="134">
        <f>SUM(Y35:Y42)</f>
        <v>99</v>
      </c>
      <c r="Z43" s="180"/>
      <c r="AA43" s="181"/>
      <c r="AB43" s="182"/>
      <c r="AC43" s="183"/>
      <c r="AD43" s="184"/>
      <c r="AE43" s="187">
        <f>SUM(AE35:AE42)</f>
        <v>66</v>
      </c>
      <c r="AF43" s="188">
        <f>SUM(AF35:AF42)</f>
        <v>1452</v>
      </c>
    </row>
    <row r="44" spans="1:32" ht="14.7" customHeight="1" x14ac:dyDescent="0.25">
      <c r="A44" s="523"/>
      <c r="B44" s="535"/>
      <c r="C44" s="525" t="s">
        <v>308</v>
      </c>
      <c r="D44" s="527" t="s">
        <v>276</v>
      </c>
      <c r="E44" s="530">
        <v>4</v>
      </c>
      <c r="F44" s="333" t="s">
        <v>309</v>
      </c>
      <c r="G44" s="341" t="s">
        <v>16</v>
      </c>
      <c r="H44" s="114" t="s">
        <v>310</v>
      </c>
      <c r="I44" s="105">
        <v>18</v>
      </c>
      <c r="J44" s="124" t="s">
        <v>91</v>
      </c>
      <c r="K44" s="87"/>
      <c r="L44" s="332" t="s">
        <v>92</v>
      </c>
      <c r="M44" s="100">
        <v>18</v>
      </c>
      <c r="N44" s="342">
        <v>22</v>
      </c>
      <c r="O44" s="343">
        <v>40</v>
      </c>
      <c r="P44" s="92"/>
      <c r="Q44" s="477"/>
      <c r="R44" s="475"/>
      <c r="S44" s="475"/>
      <c r="T44" s="478"/>
      <c r="U44" s="140">
        <f>IF(OR(O44="",L44=Paramétrage!$C$10,L44=Paramétrage!$C$13,L44=Paramétrage!$C$16,L44=Paramétrage!$C$19,L44=Paramétrage!$C$23,L44=Paramétrage!$C$26,AND(L44&lt;&gt;Paramétrage!$C$9,P44="Mut+ext")),"",ROUNDUP(N44/O44,0))</f>
        <v>1</v>
      </c>
      <c r="V44" s="344">
        <f>IF(L44="",0,IF(OR(P44="Mut+ext",VLOOKUP(L44,Paramétrage!$C$6:$E$28,2,0)=0),0,IF(O44="","saisir capacité",M44*U44*VLOOKUP(L44,Paramétrage!$C$6:$E$28,2,0))))</f>
        <v>18</v>
      </c>
      <c r="W44" s="345"/>
      <c r="X44" s="346">
        <f t="shared" ref="X44:X51" si="12">IF(ISERROR(V44+W44)=TRUE,V44,V44+W44)</f>
        <v>18</v>
      </c>
      <c r="Y44" s="142">
        <f>IF(L44="",0,IF(ISERROR(W44+V44*VLOOKUP(L44,Paramétrage!$C$6:$E$28,3,0))=TRUE,X44,W44+V44*VLOOKUP(L44,Paramétrage!$C$6:$E$28,3,0)))</f>
        <v>18</v>
      </c>
      <c r="Z44" s="474"/>
      <c r="AA44" s="475"/>
      <c r="AB44" s="476"/>
      <c r="AC44" s="98" t="s">
        <v>311</v>
      </c>
      <c r="AD44" s="90" t="s">
        <v>312</v>
      </c>
      <c r="AE44" s="80">
        <f>IF(F44="",0,IF(J44="",0,IF(SUMIF($F$44:$F$51,F44,$N$44:$N$51)=0,0,IF(K44="",AF44/SUMIF($F$44:$F$51,F44,$N$44:$N$51),AF44/(SUMIF($F$44:$F$51,F44,$N$44:$N$51)/K44)))))</f>
        <v>18</v>
      </c>
      <c r="AF44" s="353">
        <f t="shared" ref="AF44:AF51" si="13">M44*N44</f>
        <v>396</v>
      </c>
    </row>
    <row r="45" spans="1:32" ht="14.7" customHeight="1" x14ac:dyDescent="0.25">
      <c r="A45" s="523"/>
      <c r="B45" s="535"/>
      <c r="C45" s="525"/>
      <c r="D45" s="527"/>
      <c r="E45" s="528"/>
      <c r="F45" s="330" t="s">
        <v>313</v>
      </c>
      <c r="G45" s="341" t="s">
        <v>16</v>
      </c>
      <c r="H45" s="114" t="s">
        <v>314</v>
      </c>
      <c r="I45" s="105">
        <v>18</v>
      </c>
      <c r="J45" s="104" t="s">
        <v>91</v>
      </c>
      <c r="K45" s="87"/>
      <c r="L45" s="332" t="s">
        <v>92</v>
      </c>
      <c r="M45" s="99">
        <v>16</v>
      </c>
      <c r="N45" s="349">
        <v>33</v>
      </c>
      <c r="O45" s="343">
        <v>24</v>
      </c>
      <c r="P45" s="89" t="s">
        <v>113</v>
      </c>
      <c r="Q45" s="477" t="s">
        <v>315</v>
      </c>
      <c r="R45" s="475"/>
      <c r="S45" s="475"/>
      <c r="T45" s="478"/>
      <c r="U45" s="140">
        <f>IF(OR(O45="",L45=Paramétrage!$C$10,L45=Paramétrage!$C$13,L45=Paramétrage!$C$16,L45=Paramétrage!$C$19,L45=Paramétrage!$C$23,L45=Paramétrage!$C$26,AND(L45&lt;&gt;Paramétrage!$C$9,P45="Mut+ext")),"",ROUNDUP(N45/O45,0))</f>
        <v>2</v>
      </c>
      <c r="V45" s="350">
        <f>IF(L45="",0,IF(OR(P45="Mut+ext",VLOOKUP(L45,Paramétrage!$C$6:$E$28,2,0)=0),0,IF(O45="","saisir capacité",M45*U45*VLOOKUP(L45,Paramétrage!$C$6:$E$28,2,0))))</f>
        <v>32</v>
      </c>
      <c r="W45" s="351"/>
      <c r="X45" s="352">
        <f t="shared" si="12"/>
        <v>32</v>
      </c>
      <c r="Y45" s="141">
        <f>IF(L45="",0,IF(ISERROR(W45+V45*VLOOKUP(L45,Paramétrage!$C$6:$E$28,3,0))=TRUE,X45,W45+V45*VLOOKUP(L45,Paramétrage!$C$6:$E$28,3,0)))</f>
        <v>32</v>
      </c>
      <c r="Z45" s="474"/>
      <c r="AA45" s="475"/>
      <c r="AB45" s="476"/>
      <c r="AC45" s="98" t="s">
        <v>311</v>
      </c>
      <c r="AD45" s="90" t="s">
        <v>312</v>
      </c>
      <c r="AE45" s="80">
        <f t="shared" ref="AE45:AE51" si="14">IF(F45="",0,IF(J45="",0,IF(SUMIF($F$44:$F$51,F45,$N$44:$N$51)=0,0,IF(K45="",AF45/SUMIF($F$44:$F$51,F45,$N$44:$N$51),AF45/(SUMIF($F$44:$F$51,F45,$N$44:$N$51)/K45)))))</f>
        <v>16</v>
      </c>
      <c r="AF45" s="353">
        <f t="shared" si="13"/>
        <v>528</v>
      </c>
    </row>
    <row r="46" spans="1:32" ht="14.7" customHeight="1" x14ac:dyDescent="0.25">
      <c r="A46" s="523"/>
      <c r="B46" s="535"/>
      <c r="C46" s="525"/>
      <c r="D46" s="527"/>
      <c r="E46" s="528"/>
      <c r="F46" s="333" t="s">
        <v>316</v>
      </c>
      <c r="G46" s="341" t="s">
        <v>16</v>
      </c>
      <c r="H46" s="114" t="s">
        <v>317</v>
      </c>
      <c r="I46" s="105">
        <v>18</v>
      </c>
      <c r="J46" s="104" t="s">
        <v>91</v>
      </c>
      <c r="K46" s="87"/>
      <c r="L46" s="332" t="s">
        <v>112</v>
      </c>
      <c r="M46" s="99">
        <v>8</v>
      </c>
      <c r="N46" s="342">
        <v>22</v>
      </c>
      <c r="O46" s="343">
        <v>300</v>
      </c>
      <c r="P46" s="89" t="s">
        <v>113</v>
      </c>
      <c r="Q46" s="477" t="s">
        <v>286</v>
      </c>
      <c r="R46" s="475"/>
      <c r="S46" s="475"/>
      <c r="T46" s="478"/>
      <c r="U46" s="140">
        <f>IF(OR(O46="",L46=Paramétrage!$C$10,L46=Paramétrage!$C$13,L46=Paramétrage!$C$16,L46=Paramétrage!$C$19,L46=Paramétrage!$C$23,L46=Paramétrage!$C$26,AND(L46&lt;&gt;Paramétrage!$C$9,P46="Mut+ext")),"",ROUNDUP(N46/O46,0))</f>
        <v>1</v>
      </c>
      <c r="V46" s="350">
        <f>IF(L46="",0,IF(OR(P46="Mut+ext",VLOOKUP(L46,Paramétrage!$C$6:$E$28,2,0)=0),0,IF(O46="","saisir capacité",M46*U46*VLOOKUP(L46,Paramétrage!$C$6:$E$28,2,0))))</f>
        <v>8</v>
      </c>
      <c r="W46" s="351"/>
      <c r="X46" s="352">
        <f t="shared" si="12"/>
        <v>8</v>
      </c>
      <c r="Y46" s="141">
        <f>IF(L46="",0,IF(ISERROR(W46+V46*VLOOKUP(L46,Paramétrage!$C$6:$E$28,3,0))=TRUE,X46,W46+V46*VLOOKUP(L46,Paramétrage!$C$6:$E$28,3,0)))</f>
        <v>12</v>
      </c>
      <c r="Z46" s="474"/>
      <c r="AA46" s="475"/>
      <c r="AB46" s="476"/>
      <c r="AC46" s="98" t="s">
        <v>311</v>
      </c>
      <c r="AD46" s="90" t="s">
        <v>312</v>
      </c>
      <c r="AE46" s="80">
        <f t="shared" si="14"/>
        <v>8</v>
      </c>
      <c r="AF46" s="353">
        <f t="shared" si="13"/>
        <v>176</v>
      </c>
    </row>
    <row r="47" spans="1:32" ht="14.7" customHeight="1" x14ac:dyDescent="0.25">
      <c r="A47" s="523"/>
      <c r="B47" s="535"/>
      <c r="C47" s="525"/>
      <c r="D47" s="527"/>
      <c r="E47" s="528"/>
      <c r="F47" s="268"/>
      <c r="G47" s="341"/>
      <c r="H47" s="114"/>
      <c r="I47" s="105"/>
      <c r="J47" s="104"/>
      <c r="K47" s="87"/>
      <c r="L47" s="332"/>
      <c r="M47" s="99"/>
      <c r="N47" s="355"/>
      <c r="O47" s="343"/>
      <c r="P47" s="89"/>
      <c r="Q47" s="477"/>
      <c r="R47" s="475"/>
      <c r="S47" s="475"/>
      <c r="T47" s="478"/>
      <c r="U47" s="140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350">
        <f>IF(L47="",0,IF(OR(P47="Mut+ext",VLOOKUP(L47,Paramétrage!$C$6:$E$28,2,0)=0),0,IF(O47="","saisir capacité",M47*U47*VLOOKUP(L47,Paramétrage!$C$6:$E$28,2,0))))</f>
        <v>0</v>
      </c>
      <c r="W47" s="351"/>
      <c r="X47" s="352">
        <f t="shared" si="12"/>
        <v>0</v>
      </c>
      <c r="Y47" s="141">
        <f>IF(L47="",0,IF(ISERROR(W47+V47*VLOOKUP(L47,Paramétrage!$C$6:$E$28,3,0))=TRUE,X47,W47+V47*VLOOKUP(L47,Paramétrage!$C$6:$E$28,3,0)))</f>
        <v>0</v>
      </c>
      <c r="Z47" s="474"/>
      <c r="AA47" s="475"/>
      <c r="AB47" s="476"/>
      <c r="AC47" s="98"/>
      <c r="AD47" s="90"/>
      <c r="AE47" s="80">
        <f t="shared" si="14"/>
        <v>0</v>
      </c>
      <c r="AF47" s="353">
        <f t="shared" si="13"/>
        <v>0</v>
      </c>
    </row>
    <row r="48" spans="1:32" x14ac:dyDescent="0.25">
      <c r="A48" s="523"/>
      <c r="B48" s="535"/>
      <c r="C48" s="525"/>
      <c r="D48" s="527"/>
      <c r="E48" s="528"/>
      <c r="F48" s="333"/>
      <c r="G48" s="341"/>
      <c r="H48" s="114"/>
      <c r="I48" s="105"/>
      <c r="J48" s="104"/>
      <c r="K48" s="87"/>
      <c r="L48" s="332"/>
      <c r="M48" s="99"/>
      <c r="N48" s="342"/>
      <c r="O48" s="343"/>
      <c r="P48" s="89"/>
      <c r="Q48" s="477"/>
      <c r="R48" s="475"/>
      <c r="S48" s="475"/>
      <c r="T48" s="478"/>
      <c r="U48" s="140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50">
        <f>IF(L48="",0,IF(OR(P48="Mut+ext",VLOOKUP(L48,Paramétrage!$C$6:$E$28,2,0)=0),0,IF(O48="","saisir capacité",M48*U48*VLOOKUP(L48,Paramétrage!$C$6:$E$28,2,0))))</f>
        <v>0</v>
      </c>
      <c r="W48" s="351"/>
      <c r="X48" s="352">
        <f t="shared" si="12"/>
        <v>0</v>
      </c>
      <c r="Y48" s="141">
        <f>IF(L48="",0,IF(ISERROR(W48+V48*VLOOKUP(L48,Paramétrage!$C$6:$E$28,3,0))=TRUE,X48,W48+V48*VLOOKUP(L48,Paramétrage!$C$6:$E$28,3,0)))</f>
        <v>0</v>
      </c>
      <c r="Z48" s="474"/>
      <c r="AA48" s="475"/>
      <c r="AB48" s="476"/>
      <c r="AC48" s="98"/>
      <c r="AD48" s="90"/>
      <c r="AE48" s="80">
        <f t="shared" si="14"/>
        <v>0</v>
      </c>
      <c r="AF48" s="353">
        <f t="shared" si="13"/>
        <v>0</v>
      </c>
    </row>
    <row r="49" spans="1:32" x14ac:dyDescent="0.25">
      <c r="A49" s="523"/>
      <c r="B49" s="535"/>
      <c r="C49" s="525"/>
      <c r="D49" s="527"/>
      <c r="E49" s="528"/>
      <c r="F49" s="333"/>
      <c r="G49" s="341"/>
      <c r="H49" s="114"/>
      <c r="I49" s="105"/>
      <c r="J49" s="104"/>
      <c r="K49" s="87"/>
      <c r="L49" s="332"/>
      <c r="M49" s="99"/>
      <c r="N49" s="355"/>
      <c r="O49" s="343"/>
      <c r="P49" s="89"/>
      <c r="Q49" s="477"/>
      <c r="R49" s="475"/>
      <c r="S49" s="475"/>
      <c r="T49" s="478"/>
      <c r="U49" s="140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50">
        <f>IF(L49="",0,IF(OR(P49="Mut+ext",VLOOKUP(L49,Paramétrage!$C$6:$E$28,2,0)=0),0,IF(O49="","saisir capacité",M49*U49*VLOOKUP(L49,Paramétrage!$C$6:$E$28,2,0))))</f>
        <v>0</v>
      </c>
      <c r="W49" s="351"/>
      <c r="X49" s="352">
        <f t="shared" si="12"/>
        <v>0</v>
      </c>
      <c r="Y49" s="141">
        <f>IF(L49="",0,IF(ISERROR(W49+V49*VLOOKUP(L49,Paramétrage!$C$6:$E$28,3,0))=TRUE,X49,W49+V49*VLOOKUP(L49,Paramétrage!$C$6:$E$28,3,0)))</f>
        <v>0</v>
      </c>
      <c r="Z49" s="474"/>
      <c r="AA49" s="475"/>
      <c r="AB49" s="476"/>
      <c r="AC49" s="98"/>
      <c r="AD49" s="90"/>
      <c r="AE49" s="80">
        <f t="shared" si="14"/>
        <v>0</v>
      </c>
      <c r="AF49" s="353">
        <f t="shared" si="13"/>
        <v>0</v>
      </c>
    </row>
    <row r="50" spans="1:32" x14ac:dyDescent="0.25">
      <c r="A50" s="523"/>
      <c r="B50" s="535"/>
      <c r="C50" s="525"/>
      <c r="D50" s="527"/>
      <c r="E50" s="528"/>
      <c r="F50" s="333"/>
      <c r="G50" s="341"/>
      <c r="H50" s="114"/>
      <c r="I50" s="105"/>
      <c r="J50" s="104"/>
      <c r="K50" s="87"/>
      <c r="L50" s="332"/>
      <c r="M50" s="99"/>
      <c r="N50" s="342"/>
      <c r="O50" s="343"/>
      <c r="P50" s="89"/>
      <c r="Q50" s="477"/>
      <c r="R50" s="475"/>
      <c r="S50" s="475"/>
      <c r="T50" s="478"/>
      <c r="U50" s="140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50">
        <f>IF(L50="",0,IF(OR(P50="Mut+ext",VLOOKUP(L50,Paramétrage!$C$6:$E$28,2,0)=0),0,IF(O50="","saisir capacité",M50*U50*VLOOKUP(L50,Paramétrage!$C$6:$E$28,2,0))))</f>
        <v>0</v>
      </c>
      <c r="W50" s="351"/>
      <c r="X50" s="352">
        <f t="shared" si="12"/>
        <v>0</v>
      </c>
      <c r="Y50" s="141">
        <f>IF(L50="",0,IF(ISERROR(W50+V50*VLOOKUP(L50,Paramétrage!$C$6:$E$28,3,0))=TRUE,X50,W50+V50*VLOOKUP(L50,Paramétrage!$C$6:$E$28,3,0)))</f>
        <v>0</v>
      </c>
      <c r="Z50" s="474"/>
      <c r="AA50" s="475"/>
      <c r="AB50" s="476"/>
      <c r="AC50" s="98"/>
      <c r="AD50" s="90"/>
      <c r="AE50" s="80">
        <f t="shared" si="14"/>
        <v>0</v>
      </c>
      <c r="AF50" s="353">
        <f t="shared" si="13"/>
        <v>0</v>
      </c>
    </row>
    <row r="51" spans="1:32" x14ac:dyDescent="0.25">
      <c r="A51" s="523"/>
      <c r="B51" s="535"/>
      <c r="C51" s="525"/>
      <c r="D51" s="527"/>
      <c r="E51" s="529"/>
      <c r="F51" s="335"/>
      <c r="G51" s="341"/>
      <c r="H51" s="114"/>
      <c r="I51" s="105"/>
      <c r="J51" s="104"/>
      <c r="K51" s="87"/>
      <c r="L51" s="332"/>
      <c r="M51" s="99"/>
      <c r="N51" s="349"/>
      <c r="O51" s="343"/>
      <c r="P51" s="89"/>
      <c r="Q51" s="477"/>
      <c r="R51" s="475"/>
      <c r="S51" s="475"/>
      <c r="T51" s="478"/>
      <c r="U51" s="140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50">
        <f>IF(L51="",0,IF(OR(P51="Mut+ext",VLOOKUP(L51,Paramétrage!$C$6:$E$28,2,0)=0),0,IF(O51="","saisir capacité",M51*U51*VLOOKUP(L51,Paramétrage!$C$6:$E$28,2,0))))</f>
        <v>0</v>
      </c>
      <c r="W51" s="351"/>
      <c r="X51" s="352">
        <f t="shared" si="12"/>
        <v>0</v>
      </c>
      <c r="Y51" s="141">
        <f>IF(L51="",0,IF(ISERROR(W51+V51*VLOOKUP(L51,Paramétrage!$C$6:$E$28,3,0))=TRUE,X51,W51+V51*VLOOKUP(L51,Paramétrage!$C$6:$E$28,3,0)))</f>
        <v>0</v>
      </c>
      <c r="Z51" s="474"/>
      <c r="AA51" s="475"/>
      <c r="AB51" s="476"/>
      <c r="AC51" s="98"/>
      <c r="AD51" s="90"/>
      <c r="AE51" s="80">
        <f t="shared" si="14"/>
        <v>0</v>
      </c>
      <c r="AF51" s="353">
        <f t="shared" si="13"/>
        <v>0</v>
      </c>
    </row>
    <row r="52" spans="1:32" x14ac:dyDescent="0.25">
      <c r="A52" s="523"/>
      <c r="B52" s="536"/>
      <c r="C52" s="525"/>
      <c r="D52" s="401"/>
      <c r="E52" s="402"/>
      <c r="F52" s="402"/>
      <c r="G52" s="401"/>
      <c r="H52" s="292"/>
      <c r="I52" s="293"/>
      <c r="J52" s="294"/>
      <c r="K52" s="295"/>
      <c r="L52" s="403"/>
      <c r="M52" s="130">
        <f>AE52</f>
        <v>42</v>
      </c>
      <c r="N52" s="404"/>
      <c r="O52" s="404"/>
      <c r="P52" s="296"/>
      <c r="Q52" s="297"/>
      <c r="R52" s="297"/>
      <c r="S52" s="297"/>
      <c r="T52" s="298"/>
      <c r="U52" s="179"/>
      <c r="V52" s="360">
        <f>SUM(V44:V51)</f>
        <v>58</v>
      </c>
      <c r="W52" s="358">
        <v>0</v>
      </c>
      <c r="X52" s="361">
        <f t="shared" ref="X52" si="15">V52+W52</f>
        <v>58</v>
      </c>
      <c r="Y52" s="134">
        <f>SUM(Y44:Y51)</f>
        <v>62</v>
      </c>
      <c r="Z52" s="180"/>
      <c r="AA52" s="181"/>
      <c r="AB52" s="182"/>
      <c r="AC52" s="183"/>
      <c r="AD52" s="184"/>
      <c r="AE52" s="187">
        <f>SUM(AE44:AE51)</f>
        <v>42</v>
      </c>
      <c r="AF52" s="188">
        <f>SUM(AF44:AF51)</f>
        <v>1100</v>
      </c>
    </row>
    <row r="53" spans="1:32" x14ac:dyDescent="0.25">
      <c r="A53" s="523"/>
      <c r="B53" s="531" t="s">
        <v>130</v>
      </c>
      <c r="C53" s="525" t="s">
        <v>318</v>
      </c>
      <c r="D53" s="527" t="s">
        <v>319</v>
      </c>
      <c r="E53" s="530">
        <v>6</v>
      </c>
      <c r="F53" s="333" t="s">
        <v>320</v>
      </c>
      <c r="G53" s="341" t="s">
        <v>19</v>
      </c>
      <c r="H53" s="114" t="s">
        <v>161</v>
      </c>
      <c r="I53" s="105"/>
      <c r="J53" s="124"/>
      <c r="K53" s="87"/>
      <c r="L53" s="332" t="s">
        <v>112</v>
      </c>
      <c r="M53" s="100">
        <v>20</v>
      </c>
      <c r="N53" s="342"/>
      <c r="O53" s="343">
        <v>300</v>
      </c>
      <c r="P53" s="92" t="s">
        <v>95</v>
      </c>
      <c r="Q53" s="477" t="s">
        <v>321</v>
      </c>
      <c r="R53" s="475"/>
      <c r="S53" s="475"/>
      <c r="T53" s="478"/>
      <c r="U53" s="140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344">
        <f>IF(L53="",0,IF(OR(P53="Mut+ext",VLOOKUP(L53,Paramétrage!$C$6:$E$28,2,0)=0),0,IF(O53="","saisir capacité",M53*U53*VLOOKUP(L53,Paramétrage!$C$6:$E$28,2,0))))</f>
        <v>0</v>
      </c>
      <c r="W53" s="345"/>
      <c r="X53" s="346">
        <f t="shared" ref="X53:X62" si="16">IF(ISERROR(V53+W53)=TRUE,V53,V53+W53)</f>
        <v>0</v>
      </c>
      <c r="Y53" s="142">
        <f>IF(L53="",0,IF(ISERROR(W53+V53*VLOOKUP(L53,Paramétrage!$C$6:$E$28,3,0))=TRUE,X53,W53+V53*VLOOKUP(L53,Paramétrage!$C$6:$E$28,3,0)))</f>
        <v>0</v>
      </c>
      <c r="Z53" s="474"/>
      <c r="AA53" s="475"/>
      <c r="AB53" s="476"/>
      <c r="AC53" s="98"/>
      <c r="AD53" s="90"/>
      <c r="AE53" s="80">
        <f t="shared" ref="AE53:AE62" si="17">IF(F53="",0,IF(J53="",0,IF(SUMIF($F$53:$F$62,F53,$N$53:$N$62)=0,0,IF(K53="",AF53/SUMIF($F$53:$F$62,F53,$N$53:$N$62),AF53/(SUMIF($F$53:$F$62,F53,$N$53:$N$62)/K53)))))</f>
        <v>0</v>
      </c>
      <c r="AF53" s="353">
        <f t="shared" ref="AF53:AF62" si="18">M53*N53</f>
        <v>0</v>
      </c>
    </row>
    <row r="54" spans="1:32" x14ac:dyDescent="0.25">
      <c r="A54" s="523"/>
      <c r="B54" s="532"/>
      <c r="C54" s="525"/>
      <c r="D54" s="527"/>
      <c r="E54" s="528"/>
      <c r="F54" s="330" t="s">
        <v>322</v>
      </c>
      <c r="G54" s="341" t="s">
        <v>19</v>
      </c>
      <c r="H54" s="114" t="s">
        <v>162</v>
      </c>
      <c r="I54" s="105"/>
      <c r="J54" s="104"/>
      <c r="K54" s="87"/>
      <c r="L54" s="332" t="s">
        <v>112</v>
      </c>
      <c r="M54" s="99">
        <v>22</v>
      </c>
      <c r="N54" s="349"/>
      <c r="O54" s="343">
        <v>300</v>
      </c>
      <c r="P54" s="89" t="s">
        <v>95</v>
      </c>
      <c r="Q54" s="477" t="s">
        <v>321</v>
      </c>
      <c r="R54" s="475"/>
      <c r="S54" s="475"/>
      <c r="T54" s="478"/>
      <c r="U54" s="140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50">
        <f>IF(L54="",0,IF(OR(P54="Mut+ext",VLOOKUP(L54,Paramétrage!$C$6:$E$28,2,0)=0),0,IF(O54="","saisir capacité",M54*U54*VLOOKUP(L54,Paramétrage!$C$6:$E$28,2,0))))</f>
        <v>0</v>
      </c>
      <c r="W54" s="351"/>
      <c r="X54" s="352">
        <f t="shared" si="16"/>
        <v>0</v>
      </c>
      <c r="Y54" s="141">
        <f>IF(L54="",0,IF(ISERROR(W54+V54*VLOOKUP(L54,Paramétrage!$C$6:$E$28,3,0))=TRUE,X54,W54+V54*VLOOKUP(L54,Paramétrage!$C$6:$E$28,3,0)))</f>
        <v>0</v>
      </c>
      <c r="Z54" s="474"/>
      <c r="AA54" s="475"/>
      <c r="AB54" s="476"/>
      <c r="AC54" s="98"/>
      <c r="AD54" s="90"/>
      <c r="AE54" s="80">
        <f t="shared" si="17"/>
        <v>0</v>
      </c>
      <c r="AF54" s="353">
        <f t="shared" si="18"/>
        <v>0</v>
      </c>
    </row>
    <row r="55" spans="1:32" x14ac:dyDescent="0.25">
      <c r="A55" s="523"/>
      <c r="B55" s="532"/>
      <c r="C55" s="525"/>
      <c r="D55" s="527"/>
      <c r="E55" s="528"/>
      <c r="F55" s="333" t="s">
        <v>323</v>
      </c>
      <c r="G55" s="341" t="s">
        <v>19</v>
      </c>
      <c r="H55" s="114" t="s">
        <v>324</v>
      </c>
      <c r="I55" s="105"/>
      <c r="J55" s="104"/>
      <c r="K55" s="87"/>
      <c r="L55" s="332" t="s">
        <v>92</v>
      </c>
      <c r="M55" s="99">
        <v>22</v>
      </c>
      <c r="N55" s="342">
        <v>20</v>
      </c>
      <c r="O55" s="343">
        <v>25</v>
      </c>
      <c r="P55" s="89" t="s">
        <v>113</v>
      </c>
      <c r="Q55" s="477" t="s">
        <v>286</v>
      </c>
      <c r="R55" s="475"/>
      <c r="S55" s="475"/>
      <c r="T55" s="478"/>
      <c r="U55" s="140">
        <f>IF(OR(O55="",L55=Paramétrage!$C$10,L55=Paramétrage!$C$13,L55=Paramétrage!$C$16,L55=Paramétrage!$C$19,L55=Paramétrage!$C$23,L55=Paramétrage!$C$26,AND(L55&lt;&gt;Paramétrage!$C$9,P55="Mut+ext")),"",ROUNDUP(N55/O55,0))</f>
        <v>1</v>
      </c>
      <c r="V55" s="350">
        <f>IF(L55="",0,IF(OR(P55="Mut+ext",VLOOKUP(L55,Paramétrage!$C$6:$E$28,2,0)=0),0,IF(O55="","saisir capacité",M55*U55*VLOOKUP(L55,Paramétrage!$C$6:$E$28,2,0))))</f>
        <v>22</v>
      </c>
      <c r="W55" s="351"/>
      <c r="X55" s="352">
        <f t="shared" si="16"/>
        <v>22</v>
      </c>
      <c r="Y55" s="141">
        <f>IF(L55="",0,IF(ISERROR(W55+V55*VLOOKUP(L55,Paramétrage!$C$6:$E$28,3,0))=TRUE,X55,W55+V55*VLOOKUP(L55,Paramétrage!$C$6:$E$28,3,0)))</f>
        <v>22</v>
      </c>
      <c r="Z55" s="474"/>
      <c r="AA55" s="475"/>
      <c r="AB55" s="476"/>
      <c r="AC55" s="98"/>
      <c r="AD55" s="90"/>
      <c r="AE55" s="80">
        <f t="shared" si="17"/>
        <v>0</v>
      </c>
      <c r="AF55" s="353">
        <f t="shared" si="18"/>
        <v>440</v>
      </c>
    </row>
    <row r="56" spans="1:32" x14ac:dyDescent="0.25">
      <c r="A56" s="523"/>
      <c r="B56" s="532"/>
      <c r="C56" s="525"/>
      <c r="D56" s="527"/>
      <c r="E56" s="528"/>
      <c r="F56" s="330" t="s">
        <v>325</v>
      </c>
      <c r="G56" s="341" t="s">
        <v>19</v>
      </c>
      <c r="H56" s="428" t="s">
        <v>516</v>
      </c>
      <c r="I56" s="105"/>
      <c r="J56" s="104"/>
      <c r="K56" s="87"/>
      <c r="L56" s="332"/>
      <c r="M56" s="99"/>
      <c r="N56" s="355"/>
      <c r="O56" s="343"/>
      <c r="P56" s="89" t="s">
        <v>95</v>
      </c>
      <c r="Q56" s="477" t="s">
        <v>194</v>
      </c>
      <c r="R56" s="475"/>
      <c r="S56" s="475"/>
      <c r="T56" s="478"/>
      <c r="U56" s="140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350">
        <f>IF(L56="",0,IF(OR(P56="Mut+ext",VLOOKUP(L56,Paramétrage!$C$6:$E$28,2,0)=0),0,IF(O56="","saisir capacité",M56*U56*VLOOKUP(L56,Paramétrage!$C$6:$E$28,2,0))))</f>
        <v>0</v>
      </c>
      <c r="W56" s="351"/>
      <c r="X56" s="352">
        <f t="shared" si="16"/>
        <v>0</v>
      </c>
      <c r="Y56" s="141">
        <f>IF(L56="",0,IF(ISERROR(W56+V56*VLOOKUP(L56,Paramétrage!$C$6:$E$28,3,0))=TRUE,X56,W56+V56*VLOOKUP(L56,Paramétrage!$C$6:$E$28,3,0)))</f>
        <v>0</v>
      </c>
      <c r="Z56" s="474"/>
      <c r="AA56" s="475"/>
      <c r="AB56" s="476"/>
      <c r="AC56" s="98"/>
      <c r="AD56" s="90"/>
      <c r="AE56" s="80">
        <f t="shared" si="17"/>
        <v>0</v>
      </c>
      <c r="AF56" s="353">
        <f t="shared" si="18"/>
        <v>0</v>
      </c>
    </row>
    <row r="57" spans="1:32" x14ac:dyDescent="0.25">
      <c r="A57" s="523"/>
      <c r="B57" s="532"/>
      <c r="C57" s="525"/>
      <c r="D57" s="527"/>
      <c r="E57" s="528"/>
      <c r="F57" s="333" t="s">
        <v>326</v>
      </c>
      <c r="G57" s="341" t="s">
        <v>27</v>
      </c>
      <c r="H57" s="114" t="s">
        <v>223</v>
      </c>
      <c r="I57" s="105"/>
      <c r="J57" s="104"/>
      <c r="K57" s="87"/>
      <c r="L57" s="332" t="s">
        <v>135</v>
      </c>
      <c r="M57" s="99">
        <v>25</v>
      </c>
      <c r="N57" s="342"/>
      <c r="O57" s="343"/>
      <c r="P57" s="89" t="s">
        <v>95</v>
      </c>
      <c r="Q57" s="482" t="s">
        <v>136</v>
      </c>
      <c r="R57" s="480"/>
      <c r="S57" s="480"/>
      <c r="T57" s="483"/>
      <c r="U57" s="140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50">
        <f>IF(L57="",0,IF(OR(P57="Mut+ext",VLOOKUP(L57,Paramétrage!$C$6:$E$28,2,0)=0),0,IF(O57="","saisir capacité",M57*U57*VLOOKUP(L57,Paramétrage!$C$6:$E$28,2,0))))</f>
        <v>0</v>
      </c>
      <c r="W57" s="351"/>
      <c r="X57" s="352">
        <f t="shared" si="16"/>
        <v>0</v>
      </c>
      <c r="Y57" s="141">
        <f>IF(L57="",0,IF(ISERROR(W57+V57*VLOOKUP(L57,Paramétrage!$C$6:$E$28,3,0))=TRUE,X57,W57+V57*VLOOKUP(L57,Paramétrage!$C$6:$E$28,3,0)))</f>
        <v>0</v>
      </c>
      <c r="Z57" s="474"/>
      <c r="AA57" s="475"/>
      <c r="AB57" s="476"/>
      <c r="AC57" s="98"/>
      <c r="AD57" s="90"/>
      <c r="AE57" s="80">
        <f t="shared" si="17"/>
        <v>0</v>
      </c>
      <c r="AF57" s="353">
        <f t="shared" si="18"/>
        <v>0</v>
      </c>
    </row>
    <row r="58" spans="1:32" x14ac:dyDescent="0.25">
      <c r="A58" s="523"/>
      <c r="B58" s="532"/>
      <c r="C58" s="525"/>
      <c r="D58" s="527"/>
      <c r="E58" s="528"/>
      <c r="F58" s="333" t="s">
        <v>327</v>
      </c>
      <c r="G58" s="341" t="s">
        <v>23</v>
      </c>
      <c r="H58" s="114" t="s">
        <v>224</v>
      </c>
      <c r="I58" s="105"/>
      <c r="J58" s="104"/>
      <c r="K58" s="87"/>
      <c r="L58" s="332" t="s">
        <v>135</v>
      </c>
      <c r="M58" s="99">
        <v>25</v>
      </c>
      <c r="N58" s="342"/>
      <c r="O58" s="343"/>
      <c r="P58" s="89" t="s">
        <v>95</v>
      </c>
      <c r="Q58" s="482" t="s">
        <v>136</v>
      </c>
      <c r="R58" s="480"/>
      <c r="S58" s="480"/>
      <c r="T58" s="483"/>
      <c r="U58" s="140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50">
        <f>IF(L58="",0,IF(OR(P58="Mut+ext",VLOOKUP(L58,Paramétrage!$C$6:$E$28,2,0)=0),0,IF(O58="","saisir capacité",M58*U58*VLOOKUP(L58,Paramétrage!$C$6:$E$28,2,0))))</f>
        <v>0</v>
      </c>
      <c r="W58" s="351"/>
      <c r="X58" s="352">
        <f t="shared" si="16"/>
        <v>0</v>
      </c>
      <c r="Y58" s="141">
        <f>IF(L58="",0,IF(ISERROR(W58+V58*VLOOKUP(L58,Paramétrage!$C$6:$E$28,3,0))=TRUE,X58,W58+V58*VLOOKUP(L58,Paramétrage!$C$6:$E$28,3,0)))</f>
        <v>0</v>
      </c>
      <c r="Z58" s="474"/>
      <c r="AA58" s="475"/>
      <c r="AB58" s="476"/>
      <c r="AC58" s="98"/>
      <c r="AD58" s="90"/>
      <c r="AE58" s="80">
        <f t="shared" si="17"/>
        <v>0</v>
      </c>
      <c r="AF58" s="353">
        <f t="shared" si="18"/>
        <v>0</v>
      </c>
    </row>
    <row r="59" spans="1:32" x14ac:dyDescent="0.25">
      <c r="A59" s="523"/>
      <c r="B59" s="532"/>
      <c r="C59" s="525"/>
      <c r="D59" s="527"/>
      <c r="E59" s="528"/>
      <c r="F59" s="333" t="s">
        <v>328</v>
      </c>
      <c r="G59" s="341" t="s">
        <v>28</v>
      </c>
      <c r="H59" s="114" t="s">
        <v>225</v>
      </c>
      <c r="I59" s="105"/>
      <c r="J59" s="104"/>
      <c r="K59" s="87"/>
      <c r="L59" s="332" t="s">
        <v>135</v>
      </c>
      <c r="M59" s="99">
        <v>25</v>
      </c>
      <c r="N59" s="342"/>
      <c r="O59" s="343"/>
      <c r="P59" s="89" t="s">
        <v>95</v>
      </c>
      <c r="Q59" s="482" t="s">
        <v>136</v>
      </c>
      <c r="R59" s="480"/>
      <c r="S59" s="480"/>
      <c r="T59" s="483"/>
      <c r="U59" s="140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50">
        <f>IF(L59="",0,IF(OR(P59="Mut+ext",VLOOKUP(L59,Paramétrage!$C$6:$E$28,2,0)=0),0,IF(O59="","saisir capacité",M59*U59*VLOOKUP(L59,Paramétrage!$C$6:$E$28,2,0))))</f>
        <v>0</v>
      </c>
      <c r="W59" s="351"/>
      <c r="X59" s="352">
        <f t="shared" si="16"/>
        <v>0</v>
      </c>
      <c r="Y59" s="141">
        <f>IF(L59="",0,IF(ISERROR(W59+V59*VLOOKUP(L59,Paramétrage!$C$6:$E$28,3,0))=TRUE,X59,W59+V59*VLOOKUP(L59,Paramétrage!$C$6:$E$28,3,0)))</f>
        <v>0</v>
      </c>
      <c r="Z59" s="474"/>
      <c r="AA59" s="475"/>
      <c r="AB59" s="476"/>
      <c r="AC59" s="98"/>
      <c r="AD59" s="90"/>
      <c r="AE59" s="80">
        <f t="shared" si="17"/>
        <v>0</v>
      </c>
      <c r="AF59" s="353">
        <f t="shared" si="18"/>
        <v>0</v>
      </c>
    </row>
    <row r="60" spans="1:32" x14ac:dyDescent="0.25">
      <c r="A60" s="523"/>
      <c r="B60" s="532"/>
      <c r="C60" s="525"/>
      <c r="D60" s="527"/>
      <c r="E60" s="528"/>
      <c r="F60" s="333" t="s">
        <v>329</v>
      </c>
      <c r="G60" s="341" t="s">
        <v>27</v>
      </c>
      <c r="H60" s="114" t="s">
        <v>226</v>
      </c>
      <c r="I60" s="105"/>
      <c r="J60" s="104"/>
      <c r="K60" s="87"/>
      <c r="L60" s="332" t="s">
        <v>135</v>
      </c>
      <c r="M60" s="99">
        <v>25</v>
      </c>
      <c r="N60" s="342"/>
      <c r="O60" s="343"/>
      <c r="P60" s="89" t="s">
        <v>95</v>
      </c>
      <c r="Q60" s="482" t="s">
        <v>136</v>
      </c>
      <c r="R60" s="480"/>
      <c r="S60" s="480"/>
      <c r="T60" s="483"/>
      <c r="U60" s="140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50">
        <f>IF(L60="",0,IF(OR(P60="Mut+ext",VLOOKUP(L60,Paramétrage!$C$6:$E$28,2,0)=0),0,IF(O60="","saisir capacité",M60*U60*VLOOKUP(L60,Paramétrage!$C$6:$E$28,2,0))))</f>
        <v>0</v>
      </c>
      <c r="W60" s="351"/>
      <c r="X60" s="352">
        <f t="shared" si="16"/>
        <v>0</v>
      </c>
      <c r="Y60" s="141">
        <f>IF(L60="",0,IF(ISERROR(W60+V60*VLOOKUP(L60,Paramétrage!$C$6:$E$28,3,0))=TRUE,X60,W60+V60*VLOOKUP(L60,Paramétrage!$C$6:$E$28,3,0)))</f>
        <v>0</v>
      </c>
      <c r="Z60" s="474"/>
      <c r="AA60" s="475"/>
      <c r="AB60" s="476"/>
      <c r="AC60" s="98"/>
      <c r="AD60" s="90"/>
      <c r="AE60" s="80">
        <f t="shared" si="17"/>
        <v>0</v>
      </c>
      <c r="AF60" s="353">
        <f t="shared" si="18"/>
        <v>0</v>
      </c>
    </row>
    <row r="61" spans="1:32" x14ac:dyDescent="0.25">
      <c r="A61" s="523"/>
      <c r="B61" s="532"/>
      <c r="C61" s="525"/>
      <c r="D61" s="527"/>
      <c r="E61" s="528"/>
      <c r="F61" s="333"/>
      <c r="G61" s="341"/>
      <c r="H61" s="114"/>
      <c r="I61" s="105"/>
      <c r="J61" s="104"/>
      <c r="K61" s="87"/>
      <c r="L61" s="332"/>
      <c r="M61" s="99"/>
      <c r="N61" s="342"/>
      <c r="O61" s="343"/>
      <c r="P61" s="89"/>
      <c r="Q61" s="477"/>
      <c r="R61" s="475"/>
      <c r="S61" s="475"/>
      <c r="T61" s="478"/>
      <c r="U61" s="140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350">
        <f>IF(L61="",0,IF(OR(P61="Mut+ext",VLOOKUP(L61,Paramétrage!$C$6:$E$28,2,0)=0),0,IF(O61="","saisir capacité",M61*U61*VLOOKUP(L61,Paramétrage!$C$6:$E$28,2,0))))</f>
        <v>0</v>
      </c>
      <c r="W61" s="351"/>
      <c r="X61" s="352">
        <f t="shared" si="16"/>
        <v>0</v>
      </c>
      <c r="Y61" s="141">
        <f>IF(L61="",0,IF(ISERROR(W61+V61*VLOOKUP(L61,Paramétrage!$C$6:$E$28,3,0))=TRUE,X61,W61+V61*VLOOKUP(L61,Paramétrage!$C$6:$E$28,3,0)))</f>
        <v>0</v>
      </c>
      <c r="Z61" s="474"/>
      <c r="AA61" s="475"/>
      <c r="AB61" s="476"/>
      <c r="AC61" s="98"/>
      <c r="AD61" s="90"/>
      <c r="AE61" s="80">
        <f t="shared" si="17"/>
        <v>0</v>
      </c>
      <c r="AF61" s="353">
        <f t="shared" si="18"/>
        <v>0</v>
      </c>
    </row>
    <row r="62" spans="1:32" x14ac:dyDescent="0.25">
      <c r="A62" s="523"/>
      <c r="B62" s="532"/>
      <c r="C62" s="525"/>
      <c r="D62" s="527"/>
      <c r="E62" s="529"/>
      <c r="F62" s="335"/>
      <c r="G62" s="341"/>
      <c r="H62" s="114"/>
      <c r="I62" s="105"/>
      <c r="J62" s="104"/>
      <c r="K62" s="87"/>
      <c r="L62" s="332"/>
      <c r="M62" s="99"/>
      <c r="N62" s="349"/>
      <c r="O62" s="343"/>
      <c r="P62" s="89"/>
      <c r="Q62" s="477"/>
      <c r="R62" s="475"/>
      <c r="S62" s="475"/>
      <c r="T62" s="478"/>
      <c r="U62" s="140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350">
        <f>IF(L62="",0,IF(OR(P62="Mut+ext",VLOOKUP(L62,Paramétrage!$C$6:$E$28,2,0)=0),0,IF(O62="","saisir capacité",M62*U62*VLOOKUP(L62,Paramétrage!$C$6:$E$28,2,0))))</f>
        <v>0</v>
      </c>
      <c r="W62" s="351"/>
      <c r="X62" s="352">
        <f t="shared" si="16"/>
        <v>0</v>
      </c>
      <c r="Y62" s="141">
        <f>IF(L62="",0,IF(ISERROR(W62+V62*VLOOKUP(L62,Paramétrage!$C$6:$E$28,3,0))=TRUE,X62,W62+V62*VLOOKUP(L62,Paramétrage!$C$6:$E$28,3,0)))</f>
        <v>0</v>
      </c>
      <c r="Z62" s="474"/>
      <c r="AA62" s="475"/>
      <c r="AB62" s="476"/>
      <c r="AC62" s="98"/>
      <c r="AD62" s="90"/>
      <c r="AE62" s="80">
        <f t="shared" si="17"/>
        <v>0</v>
      </c>
      <c r="AF62" s="353">
        <f t="shared" si="18"/>
        <v>0</v>
      </c>
    </row>
    <row r="63" spans="1:32" x14ac:dyDescent="0.25">
      <c r="A63" s="523"/>
      <c r="B63" s="532"/>
      <c r="C63" s="525"/>
      <c r="D63" s="405"/>
      <c r="E63" s="406"/>
      <c r="F63" s="406"/>
      <c r="G63" s="405"/>
      <c r="H63" s="299"/>
      <c r="I63" s="300"/>
      <c r="J63" s="301"/>
      <c r="K63" s="302"/>
      <c r="L63" s="407"/>
      <c r="M63" s="137">
        <f>AE63</f>
        <v>0</v>
      </c>
      <c r="N63" s="408"/>
      <c r="O63" s="408"/>
      <c r="P63" s="303"/>
      <c r="Q63" s="304"/>
      <c r="R63" s="304"/>
      <c r="S63" s="304"/>
      <c r="T63" s="305"/>
      <c r="U63" s="192"/>
      <c r="V63" s="368">
        <f>SUM(V53:V62)</f>
        <v>22</v>
      </c>
      <c r="W63" s="366">
        <v>0</v>
      </c>
      <c r="X63" s="369">
        <f t="shared" ref="X63" si="19">V63+W63</f>
        <v>22</v>
      </c>
      <c r="Y63" s="138">
        <f>SUM(Y53:Y62)</f>
        <v>22</v>
      </c>
      <c r="Z63" s="193"/>
      <c r="AA63" s="194"/>
      <c r="AB63" s="139"/>
      <c r="AC63" s="195"/>
      <c r="AD63" s="196"/>
      <c r="AE63" s="197">
        <f>SUM(AE53:AE62)</f>
        <v>0</v>
      </c>
      <c r="AF63" s="198">
        <f>SUM(AF53:AF62)</f>
        <v>440</v>
      </c>
    </row>
    <row r="64" spans="1:32" ht="15.45" customHeight="1" x14ac:dyDescent="0.25">
      <c r="A64" s="523"/>
      <c r="B64" s="532"/>
      <c r="C64" s="525" t="s">
        <v>330</v>
      </c>
      <c r="D64" s="527" t="s">
        <v>132</v>
      </c>
      <c r="E64" s="528">
        <v>3</v>
      </c>
      <c r="F64" s="334" t="s">
        <v>320</v>
      </c>
      <c r="G64" s="341" t="s">
        <v>23</v>
      </c>
      <c r="H64" s="86" t="s">
        <v>134</v>
      </c>
      <c r="I64" s="105"/>
      <c r="J64" s="104" t="s">
        <v>91</v>
      </c>
      <c r="K64" s="248"/>
      <c r="L64" s="332" t="s">
        <v>135</v>
      </c>
      <c r="M64" s="99">
        <v>25</v>
      </c>
      <c r="N64" s="349">
        <f>N4</f>
        <v>22</v>
      </c>
      <c r="O64" s="343">
        <v>24</v>
      </c>
      <c r="P64" s="249" t="s">
        <v>95</v>
      </c>
      <c r="Q64" s="482" t="s">
        <v>136</v>
      </c>
      <c r="R64" s="480"/>
      <c r="S64" s="480"/>
      <c r="T64" s="483"/>
      <c r="U64" s="140">
        <f>IF(OR(O64="",L64=Paramétrage!$C$10,L64=Paramétrage!$C$13,L64=Paramétrage!$C$16,L64=Paramétrage!$C$19,L64=Paramétrage!$C$23,L64=Paramétrage!$C$26,AND(L64&lt;&gt;Paramétrage!$C$9,P64="Mut+ext")),"",ROUNDUP(N64/O64,0))</f>
        <v>1</v>
      </c>
      <c r="V64" s="344">
        <f>IF(L64="",0,IF(OR(P64="Mut+ext",VLOOKUP(L64,Paramétrage!$C$6:$E$28,2,0)=0),0,IF(O64="","saisir capacité",M64*U64*VLOOKUP(L64,Paramétrage!$C$6:$E$28,2,0))))</f>
        <v>0</v>
      </c>
      <c r="W64" s="345"/>
      <c r="X64" s="346">
        <f t="shared" ref="X64:X71" si="20">IF(ISERROR(V64+W64)=TRUE,V64,V64+W64)</f>
        <v>0</v>
      </c>
      <c r="Y64" s="142">
        <f>IF(L64="",0,IF(ISERROR(W64+V64*VLOOKUP(L64,Paramétrage!$C$6:$E$28,3,0))=TRUE,X64,W64+V64*VLOOKUP(L64,Paramétrage!$C$6:$E$28,3,0)))</f>
        <v>0</v>
      </c>
      <c r="Z64" s="474"/>
      <c r="AA64" s="475"/>
      <c r="AB64" s="476"/>
      <c r="AC64" s="125" t="s">
        <v>331</v>
      </c>
      <c r="AD64" s="90" t="s">
        <v>332</v>
      </c>
      <c r="AE64" s="126">
        <f>IF(F64="",0,IF(J64="",0,IF(SUMIF($F$64:$F$71,F64,$N$64:$N$71)=0,0,IF(K64="",AF64/SUMIF($F$64:$F$71,F64,$N$64:$N$71),AF64/(SUMIF($F$64:$F$71,F64,$N$64:$N$71)/K64)))))</f>
        <v>25</v>
      </c>
      <c r="AF64" s="347">
        <f t="shared" ref="AF64:AF71" si="21">M64*N64</f>
        <v>550</v>
      </c>
    </row>
    <row r="65" spans="1:32" hidden="1" x14ac:dyDescent="0.25">
      <c r="A65" s="523"/>
      <c r="B65" s="532"/>
      <c r="C65" s="525"/>
      <c r="D65" s="527"/>
      <c r="E65" s="528"/>
      <c r="F65" s="333"/>
      <c r="G65" s="341"/>
      <c r="H65" s="86"/>
      <c r="I65" s="105"/>
      <c r="J65" s="104"/>
      <c r="K65" s="87"/>
      <c r="L65" s="332"/>
      <c r="M65" s="99"/>
      <c r="N65" s="349"/>
      <c r="O65" s="343"/>
      <c r="P65" s="89"/>
      <c r="Q65" s="477"/>
      <c r="R65" s="475"/>
      <c r="S65" s="475"/>
      <c r="T65" s="478"/>
      <c r="U65" s="140" t="str">
        <f>IF(OR(O65="",L65=Paramétrage!$C$10,L65=Paramétrage!$C$13,L65=Paramétrage!$C$16,L65=Paramétrage!$C$19,L65=Paramétrage!$C$23,L65=Paramétrage!$C$26,AND(L65&lt;&gt;Paramétrage!$C$9,P65="Mut+ext")),"",ROUNDUP(N65/O65,0))</f>
        <v/>
      </c>
      <c r="V65" s="350">
        <f>IF(L65="",0,IF(OR(P65="Mut+ext",VLOOKUP(L65,Paramétrage!$C$6:$E$28,2,0)=0),0,IF(O65="","saisir capacité",M65*U65*VLOOKUP(L65,Paramétrage!$C$6:$E$28,2,0))))</f>
        <v>0</v>
      </c>
      <c r="W65" s="351"/>
      <c r="X65" s="352">
        <f t="shared" si="20"/>
        <v>0</v>
      </c>
      <c r="Y65" s="141">
        <f>IF(L65="",0,IF(ISERROR(W65+V65*VLOOKUP(L65,Paramétrage!$C$6:$E$28,3,0))=TRUE,X65,W65+V65*VLOOKUP(L65,Paramétrage!$C$6:$E$28,3,0)))</f>
        <v>0</v>
      </c>
      <c r="Z65" s="474"/>
      <c r="AA65" s="475"/>
      <c r="AB65" s="476"/>
      <c r="AC65" s="98"/>
      <c r="AD65" s="90"/>
      <c r="AE65" s="80">
        <f t="shared" ref="AE65:AE71" si="22">IF(F65="",0,IF(J65="",0,IF(SUMIF($F$64:$F$71,F65,$N$64:$N$71)=0,0,IF(K65="",AF65/SUMIF($F$64:$F$71,F65,$N$64:$N$71),AF65/(SUMIF($F$64:$F$71,F65,$N$64:$N$71)/K65)))))</f>
        <v>0</v>
      </c>
      <c r="AF65" s="353">
        <f t="shared" si="21"/>
        <v>0</v>
      </c>
    </row>
    <row r="66" spans="1:32" hidden="1" x14ac:dyDescent="0.25">
      <c r="A66" s="523"/>
      <c r="B66" s="532"/>
      <c r="C66" s="525"/>
      <c r="D66" s="527"/>
      <c r="E66" s="528"/>
      <c r="F66" s="333"/>
      <c r="G66" s="341"/>
      <c r="H66" s="86"/>
      <c r="I66" s="105"/>
      <c r="J66" s="104"/>
      <c r="K66" s="87"/>
      <c r="L66" s="332"/>
      <c r="M66" s="99"/>
      <c r="N66" s="349"/>
      <c r="O66" s="343"/>
      <c r="P66" s="89"/>
      <c r="Q66" s="477"/>
      <c r="R66" s="475"/>
      <c r="S66" s="475"/>
      <c r="T66" s="478"/>
      <c r="U66" s="140" t="str">
        <f>IF(OR(O66="",L66=Paramétrage!$C$10,L66=Paramétrage!$C$13,L66=Paramétrage!$C$16,L66=Paramétrage!$C$19,L66=Paramétrage!$C$23,L66=Paramétrage!$C$26,AND(L66&lt;&gt;Paramétrage!$C$9,P66="Mut+ext")),"",ROUNDUP(N66/O66,0))</f>
        <v/>
      </c>
      <c r="V66" s="350">
        <f>IF(L66="",0,IF(OR(P66="Mut+ext",VLOOKUP(L66,Paramétrage!$C$6:$E$28,2,0)=0),0,IF(O66="","saisir capacité",M66*U66*VLOOKUP(L66,Paramétrage!$C$6:$E$28,2,0))))</f>
        <v>0</v>
      </c>
      <c r="W66" s="351"/>
      <c r="X66" s="352">
        <f t="shared" si="20"/>
        <v>0</v>
      </c>
      <c r="Y66" s="141">
        <f>IF(L66="",0,IF(ISERROR(W66+V66*VLOOKUP(L66,Paramétrage!$C$6:$E$28,3,0))=TRUE,X66,W66+V66*VLOOKUP(L66,Paramétrage!$C$6:$E$28,3,0)))</f>
        <v>0</v>
      </c>
      <c r="Z66" s="474"/>
      <c r="AA66" s="475"/>
      <c r="AB66" s="476"/>
      <c r="AC66" s="98"/>
      <c r="AD66" s="90"/>
      <c r="AE66" s="80">
        <f t="shared" si="22"/>
        <v>0</v>
      </c>
      <c r="AF66" s="353">
        <f t="shared" si="21"/>
        <v>0</v>
      </c>
    </row>
    <row r="67" spans="1:32" hidden="1" x14ac:dyDescent="0.25">
      <c r="A67" s="523"/>
      <c r="B67" s="532"/>
      <c r="C67" s="525"/>
      <c r="D67" s="527"/>
      <c r="E67" s="528"/>
      <c r="F67" s="335"/>
      <c r="G67" s="341"/>
      <c r="H67" s="86"/>
      <c r="I67" s="105"/>
      <c r="J67" s="104"/>
      <c r="K67" s="87"/>
      <c r="L67" s="332"/>
      <c r="M67" s="99"/>
      <c r="N67" s="349"/>
      <c r="O67" s="343"/>
      <c r="P67" s="89"/>
      <c r="Q67" s="477"/>
      <c r="R67" s="475"/>
      <c r="S67" s="475"/>
      <c r="T67" s="478"/>
      <c r="U67" s="140" t="str">
        <f>IF(OR(O67="",L67=Paramétrage!$C$10,L67=Paramétrage!$C$13,L67=Paramétrage!$C$16,L67=Paramétrage!$C$19,L67=Paramétrage!$C$23,L67=Paramétrage!$C$26,AND(L67&lt;&gt;Paramétrage!$C$9,P67="Mut+ext")),"",ROUNDUP(N67/O67,0))</f>
        <v/>
      </c>
      <c r="V67" s="350">
        <f>IF(L67="",0,IF(OR(P67="Mut+ext",VLOOKUP(L67,Paramétrage!$C$6:$E$28,2,0)=0),0,IF(O67="","saisir capacité",M67*U67*VLOOKUP(L67,Paramétrage!$C$6:$E$28,2,0))))</f>
        <v>0</v>
      </c>
      <c r="W67" s="351"/>
      <c r="X67" s="352">
        <f t="shared" si="20"/>
        <v>0</v>
      </c>
      <c r="Y67" s="141">
        <f>IF(L67="",0,IF(ISERROR(W67+V67*VLOOKUP(L67,Paramétrage!$C$6:$E$28,3,0))=TRUE,X67,W67+V67*VLOOKUP(L67,Paramétrage!$C$6:$E$28,3,0)))</f>
        <v>0</v>
      </c>
      <c r="Z67" s="474"/>
      <c r="AA67" s="475"/>
      <c r="AB67" s="476"/>
      <c r="AC67" s="106"/>
      <c r="AD67" s="90"/>
      <c r="AE67" s="80">
        <f t="shared" si="22"/>
        <v>0</v>
      </c>
      <c r="AF67" s="353">
        <f t="shared" si="21"/>
        <v>0</v>
      </c>
    </row>
    <row r="68" spans="1:32" hidden="1" x14ac:dyDescent="0.25">
      <c r="A68" s="523"/>
      <c r="B68" s="532"/>
      <c r="C68" s="525"/>
      <c r="D68" s="527"/>
      <c r="E68" s="528"/>
      <c r="F68" s="333"/>
      <c r="G68" s="341"/>
      <c r="H68" s="86"/>
      <c r="I68" s="105"/>
      <c r="J68" s="104"/>
      <c r="K68" s="87"/>
      <c r="L68" s="332"/>
      <c r="M68" s="99"/>
      <c r="N68" s="349"/>
      <c r="O68" s="343"/>
      <c r="P68" s="89"/>
      <c r="Q68" s="477"/>
      <c r="R68" s="475"/>
      <c r="S68" s="475"/>
      <c r="T68" s="478"/>
      <c r="U68" s="140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350">
        <f>IF(L68="",0,IF(OR(P68="Mut+ext",VLOOKUP(L68,Paramétrage!$C$6:$E$28,2,0)=0),0,IF(O68="","saisir capacité",M68*U68*VLOOKUP(L68,Paramétrage!$C$6:$E$28,2,0))))</f>
        <v>0</v>
      </c>
      <c r="W68" s="351"/>
      <c r="X68" s="352">
        <f t="shared" si="20"/>
        <v>0</v>
      </c>
      <c r="Y68" s="141">
        <f>IF(L68="",0,IF(ISERROR(W68+V68*VLOOKUP(L68,Paramétrage!$C$6:$E$28,3,0))=TRUE,X68,W68+V68*VLOOKUP(L68,Paramétrage!$C$6:$E$28,3,0)))</f>
        <v>0</v>
      </c>
      <c r="Z68" s="474"/>
      <c r="AA68" s="475"/>
      <c r="AB68" s="476"/>
      <c r="AC68" s="98"/>
      <c r="AD68" s="90"/>
      <c r="AE68" s="80">
        <f t="shared" si="22"/>
        <v>0</v>
      </c>
      <c r="AF68" s="353">
        <f t="shared" si="21"/>
        <v>0</v>
      </c>
    </row>
    <row r="69" spans="1:32" hidden="1" x14ac:dyDescent="0.25">
      <c r="A69" s="523"/>
      <c r="B69" s="532"/>
      <c r="C69" s="525"/>
      <c r="D69" s="527"/>
      <c r="E69" s="528"/>
      <c r="F69" s="333"/>
      <c r="G69" s="341"/>
      <c r="H69" s="86"/>
      <c r="I69" s="105"/>
      <c r="J69" s="104"/>
      <c r="K69" s="87"/>
      <c r="L69" s="332"/>
      <c r="M69" s="99"/>
      <c r="N69" s="349"/>
      <c r="O69" s="343"/>
      <c r="P69" s="89"/>
      <c r="Q69" s="477"/>
      <c r="R69" s="475"/>
      <c r="S69" s="475"/>
      <c r="T69" s="478"/>
      <c r="U69" s="140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350">
        <f>IF(L69="",0,IF(OR(P69="Mut+ext",VLOOKUP(L69,Paramétrage!$C$6:$E$28,2,0)=0),0,IF(O69="","saisir capacité",M69*U69*VLOOKUP(L69,Paramétrage!$C$6:$E$28,2,0))))</f>
        <v>0</v>
      </c>
      <c r="W69" s="351"/>
      <c r="X69" s="352">
        <f t="shared" si="20"/>
        <v>0</v>
      </c>
      <c r="Y69" s="141">
        <f>IF(L69="",0,IF(ISERROR(W69+V69*VLOOKUP(L69,Paramétrage!$C$6:$E$28,3,0))=TRUE,X69,W69+V69*VLOOKUP(L69,Paramétrage!$C$6:$E$28,3,0)))</f>
        <v>0</v>
      </c>
      <c r="Z69" s="474"/>
      <c r="AA69" s="475"/>
      <c r="AB69" s="476"/>
      <c r="AC69" s="98"/>
      <c r="AD69" s="90"/>
      <c r="AE69" s="80">
        <f t="shared" si="22"/>
        <v>0</v>
      </c>
      <c r="AF69" s="353">
        <f t="shared" si="21"/>
        <v>0</v>
      </c>
    </row>
    <row r="70" spans="1:32" hidden="1" x14ac:dyDescent="0.25">
      <c r="A70" s="523"/>
      <c r="B70" s="532"/>
      <c r="C70" s="525"/>
      <c r="D70" s="527"/>
      <c r="E70" s="528"/>
      <c r="F70" s="333"/>
      <c r="G70" s="341"/>
      <c r="H70" s="86"/>
      <c r="I70" s="105"/>
      <c r="J70" s="104"/>
      <c r="K70" s="87"/>
      <c r="L70" s="332"/>
      <c r="M70" s="99"/>
      <c r="N70" s="349"/>
      <c r="O70" s="343"/>
      <c r="P70" s="89"/>
      <c r="Q70" s="477"/>
      <c r="R70" s="475"/>
      <c r="S70" s="475"/>
      <c r="T70" s="478"/>
      <c r="U70" s="140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350">
        <f>IF(L70="",0,IF(OR(P70="Mut+ext",VLOOKUP(L70,Paramétrage!$C$6:$E$28,2,0)=0),0,IF(O70="","saisir capacité",M70*U70*VLOOKUP(L70,Paramétrage!$C$6:$E$28,2,0))))</f>
        <v>0</v>
      </c>
      <c r="W70" s="351"/>
      <c r="X70" s="352">
        <f t="shared" si="20"/>
        <v>0</v>
      </c>
      <c r="Y70" s="141">
        <f>IF(L70="",0,IF(ISERROR(W70+V70*VLOOKUP(L70,Paramétrage!$C$6:$E$28,3,0))=TRUE,X70,W70+V70*VLOOKUP(L70,Paramétrage!$C$6:$E$28,3,0)))</f>
        <v>0</v>
      </c>
      <c r="Z70" s="474"/>
      <c r="AA70" s="475"/>
      <c r="AB70" s="476"/>
      <c r="AC70" s="98"/>
      <c r="AD70" s="90"/>
      <c r="AE70" s="80">
        <f t="shared" si="22"/>
        <v>0</v>
      </c>
      <c r="AF70" s="353">
        <f t="shared" si="21"/>
        <v>0</v>
      </c>
    </row>
    <row r="71" spans="1:32" hidden="1" x14ac:dyDescent="0.25">
      <c r="A71" s="523"/>
      <c r="B71" s="532"/>
      <c r="C71" s="525"/>
      <c r="D71" s="527"/>
      <c r="E71" s="529"/>
      <c r="F71" s="333"/>
      <c r="G71" s="341"/>
      <c r="H71" s="86"/>
      <c r="I71" s="105"/>
      <c r="J71" s="104"/>
      <c r="K71" s="87"/>
      <c r="L71" s="332"/>
      <c r="M71" s="99"/>
      <c r="N71" s="349"/>
      <c r="O71" s="343"/>
      <c r="P71" s="89"/>
      <c r="Q71" s="477"/>
      <c r="R71" s="475"/>
      <c r="S71" s="475"/>
      <c r="T71" s="478"/>
      <c r="U71" s="140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350">
        <f>IF(L71="",0,IF(OR(P71="Mut+ext",VLOOKUP(L71,Paramétrage!$C$6:$E$28,2,0)=0),0,IF(O71="","saisir capacité",M71*U71*VLOOKUP(L71,Paramétrage!$C$6:$E$28,2,0))))</f>
        <v>0</v>
      </c>
      <c r="W71" s="351"/>
      <c r="X71" s="352">
        <f t="shared" si="20"/>
        <v>0</v>
      </c>
      <c r="Y71" s="141">
        <f>IF(L71="",0,IF(ISERROR(W71+V71*VLOOKUP(L71,Paramétrage!$C$6:$E$28,3,0))=TRUE,X71,W71+V71*VLOOKUP(L71,Paramétrage!$C$6:$E$28,3,0)))</f>
        <v>0</v>
      </c>
      <c r="Z71" s="474"/>
      <c r="AA71" s="475"/>
      <c r="AB71" s="476"/>
      <c r="AC71" s="98"/>
      <c r="AD71" s="90"/>
      <c r="AE71" s="80">
        <f t="shared" si="22"/>
        <v>0</v>
      </c>
      <c r="AF71" s="353">
        <f t="shared" si="21"/>
        <v>0</v>
      </c>
    </row>
    <row r="72" spans="1:32" x14ac:dyDescent="0.25">
      <c r="A72" s="523"/>
      <c r="B72" s="532"/>
      <c r="C72" s="526"/>
      <c r="D72" s="405"/>
      <c r="E72" s="406"/>
      <c r="F72" s="406"/>
      <c r="G72" s="405"/>
      <c r="H72" s="299"/>
      <c r="I72" s="300"/>
      <c r="J72" s="301"/>
      <c r="K72" s="302"/>
      <c r="L72" s="407"/>
      <c r="M72" s="137">
        <f>AE72</f>
        <v>25</v>
      </c>
      <c r="N72" s="408"/>
      <c r="O72" s="408"/>
      <c r="P72" s="303"/>
      <c r="Q72" s="304"/>
      <c r="R72" s="304"/>
      <c r="S72" s="304"/>
      <c r="T72" s="305"/>
      <c r="U72" s="192"/>
      <c r="V72" s="368">
        <f>SUM(V64:V71)</f>
        <v>0</v>
      </c>
      <c r="W72" s="366">
        <f>SUM(W64:W71)</f>
        <v>0</v>
      </c>
      <c r="X72" s="369">
        <f>V72+W72</f>
        <v>0</v>
      </c>
      <c r="Y72" s="138">
        <f>SUM(Y64:Y71)</f>
        <v>0</v>
      </c>
      <c r="Z72" s="193"/>
      <c r="AA72" s="194"/>
      <c r="AB72" s="139"/>
      <c r="AC72" s="195"/>
      <c r="AD72" s="196"/>
      <c r="AE72" s="197">
        <f>SUM(AE64:AE71)</f>
        <v>25</v>
      </c>
      <c r="AF72" s="198">
        <f>SUM(AF64:AF71)</f>
        <v>550</v>
      </c>
    </row>
    <row r="73" spans="1:32" ht="15.45" customHeight="1" x14ac:dyDescent="0.25">
      <c r="A73" s="523"/>
      <c r="B73" s="532"/>
      <c r="C73" s="525" t="s">
        <v>333</v>
      </c>
      <c r="D73" s="527" t="s">
        <v>268</v>
      </c>
      <c r="E73" s="528">
        <v>3</v>
      </c>
      <c r="F73" s="334" t="s">
        <v>334</v>
      </c>
      <c r="G73" s="341" t="s">
        <v>17</v>
      </c>
      <c r="H73" s="86" t="s">
        <v>270</v>
      </c>
      <c r="I73" s="105">
        <v>18</v>
      </c>
      <c r="J73" s="104" t="s">
        <v>91</v>
      </c>
      <c r="K73" s="248"/>
      <c r="L73" s="332" t="s">
        <v>110</v>
      </c>
      <c r="M73" s="99">
        <v>10</v>
      </c>
      <c r="N73" s="349">
        <v>65</v>
      </c>
      <c r="O73" s="343">
        <v>40</v>
      </c>
      <c r="P73" s="249" t="s">
        <v>113</v>
      </c>
      <c r="Q73" s="482" t="s">
        <v>286</v>
      </c>
      <c r="R73" s="480"/>
      <c r="S73" s="480"/>
      <c r="T73" s="483"/>
      <c r="U73" s="140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344">
        <f>IF(L73="",0,IF(OR(P73="Mut+ext",VLOOKUP(L73,Paramétrage!$C$6:$E$28,2,0)=0),0,IF(O73="","saisir capacité",M73*U73*VLOOKUP(L73,Paramétrage!$C$6:$E$28,2,0))))</f>
        <v>0</v>
      </c>
      <c r="W73" s="345">
        <v>9</v>
      </c>
      <c r="X73" s="346">
        <f t="shared" ref="X73:X80" si="23">IF(ISERROR(V73+W73)=TRUE,V73,V73+W73)</f>
        <v>9</v>
      </c>
      <c r="Y73" s="142">
        <f>IF(L73="",0,IF(ISERROR(W73+V73*VLOOKUP(L73,Paramétrage!$C$6:$E$28,3,0))=TRUE,X73,W73+V73*VLOOKUP(L73,Paramétrage!$C$6:$E$28,3,0)))</f>
        <v>9</v>
      </c>
      <c r="Z73" s="474"/>
      <c r="AA73" s="475"/>
      <c r="AB73" s="476"/>
      <c r="AC73" s="266" t="s">
        <v>271</v>
      </c>
      <c r="AD73" s="90" t="s">
        <v>272</v>
      </c>
      <c r="AE73" s="126">
        <f>IF(F73="",0,IF(J73="",0,IF(SUMIF($F$73:$F$80,F73,$N$73:$N$80)=0,0,IF(K73="",AF73/SUMIF($F$73:$F$80,F73,$N$73:$N$80),AF73/(SUMIF($F$73:$F$80,F73,$N$73:$N$80)/K73)))))</f>
        <v>10</v>
      </c>
      <c r="AF73" s="347">
        <f t="shared" ref="AF73:AF80" si="24">M73*N73</f>
        <v>650</v>
      </c>
    </row>
    <row r="74" spans="1:32" x14ac:dyDescent="0.25">
      <c r="A74" s="523"/>
      <c r="B74" s="532"/>
      <c r="C74" s="525"/>
      <c r="D74" s="527"/>
      <c r="E74" s="528"/>
      <c r="F74" s="333" t="s">
        <v>335</v>
      </c>
      <c r="G74" s="341" t="s">
        <v>17</v>
      </c>
      <c r="H74" s="86" t="s">
        <v>274</v>
      </c>
      <c r="I74" s="105">
        <v>18</v>
      </c>
      <c r="J74" s="104" t="s">
        <v>91</v>
      </c>
      <c r="K74" s="87"/>
      <c r="L74" s="332" t="s">
        <v>92</v>
      </c>
      <c r="M74" s="99">
        <v>14</v>
      </c>
      <c r="N74" s="349">
        <v>30</v>
      </c>
      <c r="O74" s="343">
        <v>30</v>
      </c>
      <c r="P74" s="89" t="s">
        <v>113</v>
      </c>
      <c r="Q74" s="477" t="s">
        <v>286</v>
      </c>
      <c r="R74" s="475"/>
      <c r="S74" s="475"/>
      <c r="T74" s="478"/>
      <c r="U74" s="140">
        <f>IF(OR(O74="",L74=Paramétrage!$C$10,L74=Paramétrage!$C$13,L74=Paramétrage!$C$16,L74=Paramétrage!$C$19,L74=Paramétrage!$C$23,L74=Paramétrage!$C$26,AND(L74&lt;&gt;Paramétrage!$C$9,P74="Mut+ext")),"",ROUNDUP(N74/O74,0))</f>
        <v>1</v>
      </c>
      <c r="V74" s="350">
        <f>IF(L74="",0,IF(OR(P74="Mut+ext",VLOOKUP(L74,Paramétrage!$C$6:$E$28,2,0)=0),0,IF(O74="","saisir capacité",M74*U74*VLOOKUP(L74,Paramétrage!$C$6:$E$28,2,0))))</f>
        <v>14</v>
      </c>
      <c r="W74" s="351"/>
      <c r="X74" s="352">
        <f t="shared" si="23"/>
        <v>14</v>
      </c>
      <c r="Y74" s="141">
        <f>IF(L74="",0,IF(ISERROR(W74+V74*VLOOKUP(L74,Paramétrage!$C$6:$E$28,3,0))=TRUE,X74,W74+V74*VLOOKUP(L74,Paramétrage!$C$6:$E$28,3,0)))</f>
        <v>14</v>
      </c>
      <c r="Z74" s="474"/>
      <c r="AA74" s="475"/>
      <c r="AB74" s="476"/>
      <c r="AC74" s="266" t="s">
        <v>271</v>
      </c>
      <c r="AD74" s="90" t="s">
        <v>272</v>
      </c>
      <c r="AE74" s="80">
        <f t="shared" ref="AE74:AE80" si="25">IF(F74="",0,IF(J74="",0,IF(SUMIF($F$73:$F$80,F74,$N$73:$N$80)=0,0,IF(K74="",AF74/SUMIF($F$73:$F$80,F74,$N$73:$N$80),AF74/(SUMIF($F$73:$F$80,F74,$N$73:$N$80)/K74)))))</f>
        <v>10</v>
      </c>
      <c r="AF74" s="353">
        <f t="shared" si="24"/>
        <v>420</v>
      </c>
    </row>
    <row r="75" spans="1:32" x14ac:dyDescent="0.25">
      <c r="A75" s="523"/>
      <c r="B75" s="532"/>
      <c r="C75" s="525"/>
      <c r="D75" s="527"/>
      <c r="E75" s="528"/>
      <c r="F75" s="333" t="s">
        <v>335</v>
      </c>
      <c r="G75" s="341" t="s">
        <v>17</v>
      </c>
      <c r="H75" s="88" t="s">
        <v>274</v>
      </c>
      <c r="I75" s="105"/>
      <c r="J75" s="104" t="s">
        <v>91</v>
      </c>
      <c r="K75" s="87"/>
      <c r="L75" s="332" t="s">
        <v>92</v>
      </c>
      <c r="M75" s="99">
        <v>14</v>
      </c>
      <c r="N75" s="342">
        <v>12</v>
      </c>
      <c r="O75" s="343">
        <v>30</v>
      </c>
      <c r="P75" s="89" t="s">
        <v>95</v>
      </c>
      <c r="Q75" s="477" t="s">
        <v>194</v>
      </c>
      <c r="R75" s="475"/>
      <c r="S75" s="475"/>
      <c r="T75" s="478"/>
      <c r="U75" s="140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350">
        <f>IF(L75="",0,IF(OR(P75="Mut+ext",VLOOKUP(L75,Paramétrage!$C$6:$E$28,2,0)=0),0,IF(O75="","saisir capacité",M75*U75*VLOOKUP(L75,Paramétrage!$C$6:$E$28,2,0))))</f>
        <v>0</v>
      </c>
      <c r="W75" s="351"/>
      <c r="X75" s="352">
        <f t="shared" si="23"/>
        <v>0</v>
      </c>
      <c r="Y75" s="141">
        <f>IF(L75="",0,IF(ISERROR(W75+V75*VLOOKUP(L75,Paramétrage!$C$6:$E$28,3,0))=TRUE,X75,W75+V75*VLOOKUP(L75,Paramétrage!$C$6:$E$28,3,0)))</f>
        <v>0</v>
      </c>
      <c r="Z75" s="474"/>
      <c r="AA75" s="475"/>
      <c r="AB75" s="476"/>
      <c r="AC75" s="266" t="s">
        <v>271</v>
      </c>
      <c r="AD75" s="90" t="s">
        <v>272</v>
      </c>
      <c r="AE75" s="80">
        <f t="shared" si="25"/>
        <v>4</v>
      </c>
      <c r="AF75" s="353">
        <f t="shared" si="24"/>
        <v>168</v>
      </c>
    </row>
    <row r="76" spans="1:32" x14ac:dyDescent="0.25">
      <c r="A76" s="523"/>
      <c r="B76" s="532"/>
      <c r="C76" s="525"/>
      <c r="D76" s="527"/>
      <c r="E76" s="528"/>
      <c r="F76" s="335"/>
      <c r="G76" s="341"/>
      <c r="H76" s="88"/>
      <c r="I76" s="105"/>
      <c r="J76" s="104"/>
      <c r="K76" s="87"/>
      <c r="L76" s="332"/>
      <c r="M76" s="99"/>
      <c r="N76" s="355"/>
      <c r="O76" s="343"/>
      <c r="P76" s="89"/>
      <c r="Q76" s="477"/>
      <c r="R76" s="475"/>
      <c r="S76" s="475"/>
      <c r="T76" s="478"/>
      <c r="U76" s="140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350">
        <f>IF(L76="",0,IF(OR(P76="Mut+ext",VLOOKUP(L76,Paramétrage!$C$6:$E$28,2,0)=0),0,IF(O76="","saisir capacité",M76*U76*VLOOKUP(L76,Paramétrage!$C$6:$E$28,2,0))))</f>
        <v>0</v>
      </c>
      <c r="W76" s="351"/>
      <c r="X76" s="352">
        <f t="shared" si="23"/>
        <v>0</v>
      </c>
      <c r="Y76" s="141">
        <f>IF(L76="",0,IF(ISERROR(W76+V76*VLOOKUP(L76,Paramétrage!$C$6:$E$28,3,0))=TRUE,X76,W76+V76*VLOOKUP(L76,Paramétrage!$C$6:$E$28,3,0)))</f>
        <v>0</v>
      </c>
      <c r="Z76" s="474"/>
      <c r="AA76" s="475"/>
      <c r="AB76" s="476"/>
      <c r="AC76" s="266"/>
      <c r="AD76" s="90"/>
      <c r="AE76" s="80">
        <f t="shared" si="25"/>
        <v>0</v>
      </c>
      <c r="AF76" s="353">
        <f t="shared" si="24"/>
        <v>0</v>
      </c>
    </row>
    <row r="77" spans="1:32" x14ac:dyDescent="0.25">
      <c r="A77" s="523"/>
      <c r="B77" s="532"/>
      <c r="C77" s="525"/>
      <c r="D77" s="527"/>
      <c r="E77" s="528"/>
      <c r="F77" s="333"/>
      <c r="G77" s="341"/>
      <c r="H77" s="88"/>
      <c r="I77" s="105"/>
      <c r="J77" s="104"/>
      <c r="K77" s="87"/>
      <c r="L77" s="332"/>
      <c r="M77" s="99"/>
      <c r="N77" s="342"/>
      <c r="O77" s="343"/>
      <c r="P77" s="89"/>
      <c r="Q77" s="477"/>
      <c r="R77" s="475"/>
      <c r="S77" s="475"/>
      <c r="T77" s="478"/>
      <c r="U77" s="140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350">
        <f>IF(L77="",0,IF(OR(P77="Mut+ext",VLOOKUP(L77,Paramétrage!$C$6:$E$28,2,0)=0),0,IF(O77="","saisir capacité",M77*U77*VLOOKUP(L77,Paramétrage!$C$6:$E$28,2,0))))</f>
        <v>0</v>
      </c>
      <c r="W77" s="351"/>
      <c r="X77" s="352">
        <f t="shared" si="23"/>
        <v>0</v>
      </c>
      <c r="Y77" s="141">
        <f>IF(L77="",0,IF(ISERROR(W77+V77*VLOOKUP(L77,Paramétrage!$C$6:$E$28,3,0))=TRUE,X77,W77+V77*VLOOKUP(L77,Paramétrage!$C$6:$E$28,3,0)))</f>
        <v>0</v>
      </c>
      <c r="Z77" s="474"/>
      <c r="AA77" s="475"/>
      <c r="AB77" s="476"/>
      <c r="AC77" s="98"/>
      <c r="AD77" s="90"/>
      <c r="AE77" s="80">
        <f t="shared" si="25"/>
        <v>0</v>
      </c>
      <c r="AF77" s="353">
        <f t="shared" si="24"/>
        <v>0</v>
      </c>
    </row>
    <row r="78" spans="1:32" hidden="1" x14ac:dyDescent="0.25">
      <c r="A78" s="523"/>
      <c r="B78" s="532"/>
      <c r="C78" s="525"/>
      <c r="D78" s="527"/>
      <c r="E78" s="528"/>
      <c r="F78" s="333"/>
      <c r="G78" s="341"/>
      <c r="H78" s="88"/>
      <c r="I78" s="105"/>
      <c r="J78" s="104"/>
      <c r="K78" s="87"/>
      <c r="L78" s="332"/>
      <c r="M78" s="99"/>
      <c r="N78" s="355"/>
      <c r="O78" s="343"/>
      <c r="P78" s="89"/>
      <c r="Q78" s="477"/>
      <c r="R78" s="475"/>
      <c r="S78" s="475"/>
      <c r="T78" s="478"/>
      <c r="U78" s="140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350">
        <f>IF(L78="",0,IF(OR(P78="Mut+ext",VLOOKUP(L78,Paramétrage!$C$6:$E$28,2,0)=0),0,IF(O78="","saisir capacité",M78*U78*VLOOKUP(L78,Paramétrage!$C$6:$E$28,2,0))))</f>
        <v>0</v>
      </c>
      <c r="W78" s="351"/>
      <c r="X78" s="352">
        <f t="shared" si="23"/>
        <v>0</v>
      </c>
      <c r="Y78" s="141">
        <f>IF(L78="",0,IF(ISERROR(W78+V78*VLOOKUP(L78,Paramétrage!$C$6:$E$28,3,0))=TRUE,X78,W78+V78*VLOOKUP(L78,Paramétrage!$C$6:$E$28,3,0)))</f>
        <v>0</v>
      </c>
      <c r="Z78" s="474"/>
      <c r="AA78" s="475"/>
      <c r="AB78" s="476"/>
      <c r="AC78" s="98"/>
      <c r="AD78" s="90"/>
      <c r="AE78" s="80">
        <f t="shared" si="25"/>
        <v>0</v>
      </c>
      <c r="AF78" s="353">
        <f t="shared" si="24"/>
        <v>0</v>
      </c>
    </row>
    <row r="79" spans="1:32" hidden="1" x14ac:dyDescent="0.25">
      <c r="A79" s="523"/>
      <c r="B79" s="532"/>
      <c r="C79" s="525"/>
      <c r="D79" s="527"/>
      <c r="E79" s="528"/>
      <c r="F79" s="333"/>
      <c r="G79" s="341"/>
      <c r="H79" s="88"/>
      <c r="I79" s="105"/>
      <c r="J79" s="104"/>
      <c r="K79" s="87"/>
      <c r="L79" s="332"/>
      <c r="M79" s="99"/>
      <c r="N79" s="342"/>
      <c r="O79" s="343"/>
      <c r="P79" s="89"/>
      <c r="Q79" s="477"/>
      <c r="R79" s="475"/>
      <c r="S79" s="475"/>
      <c r="T79" s="478"/>
      <c r="U79" s="140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350">
        <f>IF(L79="",0,IF(OR(P79="Mut+ext",VLOOKUP(L79,Paramétrage!$C$6:$E$28,2,0)=0),0,IF(O79="","saisir capacité",M79*U79*VLOOKUP(L79,Paramétrage!$C$6:$E$28,2,0))))</f>
        <v>0</v>
      </c>
      <c r="W79" s="351"/>
      <c r="X79" s="352">
        <f t="shared" si="23"/>
        <v>0</v>
      </c>
      <c r="Y79" s="141">
        <f>IF(L79="",0,IF(ISERROR(W79+V79*VLOOKUP(L79,Paramétrage!$C$6:$E$28,3,0))=TRUE,X79,W79+V79*VLOOKUP(L79,Paramétrage!$C$6:$E$28,3,0)))</f>
        <v>0</v>
      </c>
      <c r="Z79" s="474"/>
      <c r="AA79" s="475"/>
      <c r="AB79" s="476"/>
      <c r="AC79" s="98"/>
      <c r="AD79" s="90"/>
      <c r="AE79" s="80">
        <f t="shared" si="25"/>
        <v>0</v>
      </c>
      <c r="AF79" s="353">
        <f t="shared" si="24"/>
        <v>0</v>
      </c>
    </row>
    <row r="80" spans="1:32" hidden="1" x14ac:dyDescent="0.25">
      <c r="A80" s="523"/>
      <c r="B80" s="532"/>
      <c r="C80" s="525"/>
      <c r="D80" s="527"/>
      <c r="E80" s="529"/>
      <c r="F80" s="333"/>
      <c r="G80" s="341"/>
      <c r="H80" s="88"/>
      <c r="I80" s="105"/>
      <c r="J80" s="104"/>
      <c r="K80" s="87"/>
      <c r="L80" s="332"/>
      <c r="M80" s="99"/>
      <c r="N80" s="349"/>
      <c r="O80" s="343"/>
      <c r="P80" s="89"/>
      <c r="Q80" s="477"/>
      <c r="R80" s="475"/>
      <c r="S80" s="475"/>
      <c r="T80" s="478"/>
      <c r="U80" s="140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350">
        <f>IF(L80="",0,IF(OR(P80="Mut+ext",VLOOKUP(L80,Paramétrage!$C$6:$E$28,2,0)=0),0,IF(O80="","saisir capacité",M80*U80*VLOOKUP(L80,Paramétrage!$C$6:$E$28,2,0))))</f>
        <v>0</v>
      </c>
      <c r="W80" s="351"/>
      <c r="X80" s="352">
        <f t="shared" si="23"/>
        <v>0</v>
      </c>
      <c r="Y80" s="141">
        <f>IF(L80="",0,IF(ISERROR(W80+V80*VLOOKUP(L80,Paramétrage!$C$6:$E$28,3,0))=TRUE,X80,W80+V80*VLOOKUP(L80,Paramétrage!$C$6:$E$28,3,0)))</f>
        <v>0</v>
      </c>
      <c r="Z80" s="474"/>
      <c r="AA80" s="475"/>
      <c r="AB80" s="476"/>
      <c r="AC80" s="98"/>
      <c r="AD80" s="90"/>
      <c r="AE80" s="80">
        <f t="shared" si="25"/>
        <v>0</v>
      </c>
      <c r="AF80" s="353">
        <f t="shared" si="24"/>
        <v>0</v>
      </c>
    </row>
    <row r="81" spans="1:42" ht="16.2" thickBot="1" x14ac:dyDescent="0.3">
      <c r="A81" s="523"/>
      <c r="B81" s="533"/>
      <c r="C81" s="526"/>
      <c r="D81" s="405"/>
      <c r="E81" s="406"/>
      <c r="F81" s="406"/>
      <c r="G81" s="405"/>
      <c r="H81" s="299"/>
      <c r="I81" s="300"/>
      <c r="J81" s="301"/>
      <c r="K81" s="302"/>
      <c r="L81" s="407"/>
      <c r="M81" s="137">
        <f>AE81</f>
        <v>24</v>
      </c>
      <c r="N81" s="408"/>
      <c r="O81" s="408"/>
      <c r="P81" s="303"/>
      <c r="Q81" s="304"/>
      <c r="R81" s="304"/>
      <c r="S81" s="304"/>
      <c r="T81" s="305"/>
      <c r="U81" s="192"/>
      <c r="V81" s="368">
        <f>SUM(V73:V80)</f>
        <v>14</v>
      </c>
      <c r="W81" s="366">
        <f>SUM(W73:W80)</f>
        <v>9</v>
      </c>
      <c r="X81" s="369">
        <f t="shared" ref="X81" si="26">V81+W81</f>
        <v>23</v>
      </c>
      <c r="Y81" s="138">
        <f>SUM(Y73:Y80)</f>
        <v>23</v>
      </c>
      <c r="Z81" s="193"/>
      <c r="AA81" s="194"/>
      <c r="AB81" s="139"/>
      <c r="AC81" s="195"/>
      <c r="AD81" s="196"/>
      <c r="AE81" s="197">
        <f>SUM(AE73:AE80)</f>
        <v>24</v>
      </c>
      <c r="AF81" s="198">
        <f>SUM(AF73:AF80)</f>
        <v>1238</v>
      </c>
      <c r="AH81" s="515"/>
      <c r="AI81" s="515"/>
      <c r="AJ81" s="515"/>
      <c r="AK81" s="515"/>
      <c r="AL81" s="515"/>
      <c r="AM81" s="515"/>
      <c r="AN81" s="515"/>
      <c r="AO81" s="547"/>
      <c r="AP81" s="548"/>
    </row>
    <row r="82" spans="1:42" ht="16.2" thickBot="1" x14ac:dyDescent="0.3">
      <c r="A82" s="524"/>
      <c r="B82" s="145" t="s">
        <v>336</v>
      </c>
      <c r="C82" s="146"/>
      <c r="D82" s="146"/>
      <c r="E82" s="199">
        <f>E17+E26+E35+E44+E64+E73+E53</f>
        <v>30</v>
      </c>
      <c r="F82" s="147"/>
      <c r="G82" s="146"/>
      <c r="H82" s="146"/>
      <c r="I82" s="152"/>
      <c r="J82" s="146"/>
      <c r="K82" s="146"/>
      <c r="L82" s="148"/>
      <c r="M82" s="149">
        <f>M81+M72+M52+M43+M63+M34+M25</f>
        <v>255</v>
      </c>
      <c r="N82" s="150"/>
      <c r="O82" s="146"/>
      <c r="P82" s="200"/>
      <c r="Q82" s="150"/>
      <c r="R82" s="150"/>
      <c r="S82" s="150"/>
      <c r="T82" s="151"/>
      <c r="U82" s="152"/>
      <c r="V82" s="152">
        <f>V25+V34+V43+V52+V63+V72+V81</f>
        <v>376</v>
      </c>
      <c r="W82" s="153">
        <f>W25+W34+W43+W52+W63+W72+W81</f>
        <v>9</v>
      </c>
      <c r="X82" s="153">
        <f>X25+X34+X43+X52+X63+X72+X81</f>
        <v>385</v>
      </c>
      <c r="Y82" s="154">
        <f>Y25+Y34+Y43+Y52+Y63+Y72+Y81</f>
        <v>422</v>
      </c>
      <c r="Z82" s="201"/>
      <c r="AA82" s="202"/>
      <c r="AB82" s="155"/>
      <c r="AC82" s="202"/>
      <c r="AD82" s="203"/>
      <c r="AE82" s="204">
        <f>SUM(AE17:AE81)/2</f>
        <v>255</v>
      </c>
      <c r="AF82" s="205">
        <f t="shared" ref="AF82" si="27">SUM(AF17:AF72)</f>
        <v>19752</v>
      </c>
      <c r="AH82" s="515"/>
      <c r="AI82" s="515"/>
      <c r="AJ82" s="515"/>
      <c r="AK82" s="515"/>
      <c r="AL82" s="515"/>
      <c r="AM82" s="515"/>
      <c r="AN82" s="515"/>
      <c r="AO82" s="37"/>
      <c r="AP82" s="36"/>
    </row>
    <row r="83" spans="1:42" ht="15.45" customHeight="1" x14ac:dyDescent="0.25">
      <c r="A83" s="557" t="s">
        <v>337</v>
      </c>
      <c r="B83" s="471" t="s">
        <v>86</v>
      </c>
      <c r="C83" s="525" t="s">
        <v>338</v>
      </c>
      <c r="D83" s="527" t="s">
        <v>148</v>
      </c>
      <c r="E83" s="528">
        <v>5</v>
      </c>
      <c r="F83" s="334" t="s">
        <v>339</v>
      </c>
      <c r="G83" s="341" t="s">
        <v>16</v>
      </c>
      <c r="H83" s="86" t="s">
        <v>90</v>
      </c>
      <c r="I83" s="105">
        <v>18</v>
      </c>
      <c r="J83" s="124" t="s">
        <v>91</v>
      </c>
      <c r="K83" s="87"/>
      <c r="L83" s="332" t="s">
        <v>92</v>
      </c>
      <c r="M83" s="100">
        <v>20</v>
      </c>
      <c r="N83" s="342">
        <v>45</v>
      </c>
      <c r="O83" s="343">
        <v>24</v>
      </c>
      <c r="P83" s="92" t="s">
        <v>113</v>
      </c>
      <c r="Q83" s="477" t="s">
        <v>286</v>
      </c>
      <c r="R83" s="475"/>
      <c r="S83" s="475"/>
      <c r="T83" s="478"/>
      <c r="U83" s="143">
        <f>IF(OR(O83="",L83=Paramétrage!$C$10,L83=Paramétrage!$C$13,L83=Paramétrage!$C$16,L83=Paramétrage!$C$19,L83=Paramétrage!$C$23,L83=Paramétrage!$C$26,AND(L83&lt;&gt;Paramétrage!$C$9,P83="Mut+ext")),"",ROUNDUP(N83/O83,0))</f>
        <v>2</v>
      </c>
      <c r="V83" s="371">
        <f>IF(L83="",0,IF(OR(P83="Mut+ext",VLOOKUP(L83,Paramétrage!$C$6:$E$28,2,0)=0),0,IF(O83="","saisir capacité",M83*U83*VLOOKUP(L83,Paramétrage!$C$6:$E$28,2,0))))</f>
        <v>40</v>
      </c>
      <c r="W83" s="351"/>
      <c r="X83" s="372">
        <f t="shared" ref="X83:X90" si="28">IF(ISERROR(V83+W83)=TRUE,V83,V83+W83)</f>
        <v>40</v>
      </c>
      <c r="Y83" s="144">
        <f>IF(L83="",0,IF(ISERROR(W83+V83*VLOOKUP(L83,Paramétrage!$C$6:$E$28,3,0))=TRUE,X83,W83+V83*VLOOKUP(L83,Paramétrage!$C$6:$E$28,3,0)))</f>
        <v>40</v>
      </c>
      <c r="Z83" s="474"/>
      <c r="AA83" s="475"/>
      <c r="AB83" s="476"/>
      <c r="AC83" s="125" t="s">
        <v>287</v>
      </c>
      <c r="AD83" s="90" t="s">
        <v>288</v>
      </c>
      <c r="AE83" s="81">
        <f>IF(F83="",0,IF(J83="",0,IF(SUMIF($F$83:$F$90,F83,$N$83:$N$90)=0,0,IF(K83="",AF83/SUMIF($F$83:$F$90,F83,$N$83:$N$90),AF83/(SUMIF($F$83:$F$90,F83,$N$83:$N$90)/K83)))))</f>
        <v>13.846153846153847</v>
      </c>
      <c r="AF83" s="347">
        <f t="shared" ref="AF83:AF90" si="29">M83*N83</f>
        <v>900</v>
      </c>
      <c r="AH83" s="34"/>
      <c r="AI83" s="13"/>
      <c r="AJ83" s="21"/>
      <c r="AK83" s="373"/>
      <c r="AL83" s="374"/>
      <c r="AM83" s="373"/>
      <c r="AN83" s="373"/>
      <c r="AO83" s="34"/>
      <c r="AP83" s="13"/>
    </row>
    <row r="84" spans="1:42" x14ac:dyDescent="0.25">
      <c r="A84" s="558"/>
      <c r="B84" s="472"/>
      <c r="C84" s="525"/>
      <c r="D84" s="527"/>
      <c r="E84" s="528"/>
      <c r="F84" s="334" t="s">
        <v>339</v>
      </c>
      <c r="G84" s="348" t="s">
        <v>16</v>
      </c>
      <c r="H84" s="86" t="s">
        <v>90</v>
      </c>
      <c r="I84" s="105"/>
      <c r="J84" s="104" t="s">
        <v>91</v>
      </c>
      <c r="K84" s="87"/>
      <c r="L84" s="332" t="s">
        <v>92</v>
      </c>
      <c r="M84" s="99">
        <v>20</v>
      </c>
      <c r="N84" s="349">
        <v>20</v>
      </c>
      <c r="O84" s="343">
        <v>24</v>
      </c>
      <c r="P84" s="89" t="s">
        <v>95</v>
      </c>
      <c r="Q84" s="477" t="s">
        <v>194</v>
      </c>
      <c r="R84" s="475"/>
      <c r="S84" s="475"/>
      <c r="T84" s="478"/>
      <c r="U84" s="1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371">
        <f>IF(L84="",0,IF(OR(P84="Mut+ext",VLOOKUP(L84,Paramétrage!$C$6:$E$28,2,0)=0),0,IF(O84="","saisir capacité",M84*U84*VLOOKUP(L84,Paramétrage!$C$6:$E$28,2,0))))</f>
        <v>0</v>
      </c>
      <c r="W84" s="351"/>
      <c r="X84" s="372">
        <f t="shared" si="28"/>
        <v>0</v>
      </c>
      <c r="Y84" s="144">
        <f>IF(L84="",0,IF(ISERROR(W84+V84*VLOOKUP(L84,Paramétrage!$C$6:$E$28,3,0))=TRUE,X84,W84+V84*VLOOKUP(L84,Paramétrage!$C$6:$E$28,3,0)))</f>
        <v>0</v>
      </c>
      <c r="Z84" s="474"/>
      <c r="AA84" s="475"/>
      <c r="AB84" s="476"/>
      <c r="AC84" s="98"/>
      <c r="AD84" s="90"/>
      <c r="AE84" s="81">
        <f t="shared" ref="AE84:AE90" si="30">IF(F84="",0,IF(J84="",0,IF(SUMIF($F$83:$F$90,F84,$N$83:$N$90)=0,0,IF(K84="",AF84/SUMIF($F$83:$F$90,F84,$N$83:$N$90),AF84/(SUMIF($F$83:$F$90,F84,$N$83:$N$90)/K84)))))</f>
        <v>6.1538461538461542</v>
      </c>
      <c r="AF84" s="353">
        <f t="shared" si="29"/>
        <v>400</v>
      </c>
      <c r="AH84" s="34"/>
      <c r="AI84" s="13"/>
      <c r="AJ84" s="21"/>
      <c r="AK84" s="373"/>
      <c r="AL84" s="374"/>
      <c r="AM84" s="373"/>
      <c r="AN84" s="373"/>
      <c r="AO84" s="34"/>
      <c r="AP84" s="13"/>
    </row>
    <row r="85" spans="1:42" x14ac:dyDescent="0.25">
      <c r="A85" s="558"/>
      <c r="B85" s="472"/>
      <c r="C85" s="525"/>
      <c r="D85" s="527"/>
      <c r="E85" s="528"/>
      <c r="F85" s="333" t="s">
        <v>340</v>
      </c>
      <c r="G85" s="348" t="s">
        <v>16</v>
      </c>
      <c r="H85" s="88" t="s">
        <v>98</v>
      </c>
      <c r="I85" s="105">
        <v>18</v>
      </c>
      <c r="J85" s="104" t="s">
        <v>91</v>
      </c>
      <c r="K85" s="87"/>
      <c r="L85" s="332" t="s">
        <v>92</v>
      </c>
      <c r="M85" s="99">
        <v>20</v>
      </c>
      <c r="N85" s="342">
        <v>45</v>
      </c>
      <c r="O85" s="343">
        <v>24</v>
      </c>
      <c r="P85" s="89" t="s">
        <v>113</v>
      </c>
      <c r="Q85" s="477" t="s">
        <v>286</v>
      </c>
      <c r="R85" s="475"/>
      <c r="S85" s="475"/>
      <c r="T85" s="478"/>
      <c r="U85" s="143">
        <f>IF(OR(O85="",L85=Paramétrage!$C$10,L85=Paramétrage!$C$13,L85=Paramétrage!$C$16,L85=Paramétrage!$C$19,L85=Paramétrage!$C$23,L85=Paramétrage!$C$26,AND(L85&lt;&gt;Paramétrage!$C$9,P85="Mut+ext")),"",ROUNDUP(N85/O85,0))</f>
        <v>2</v>
      </c>
      <c r="V85" s="371">
        <f>IF(L85="",0,IF(OR(P85="Mut+ext",VLOOKUP(L85,Paramétrage!$C$6:$E$28,2,0)=0),0,IF(O85="","saisir capacité",M85*U85*VLOOKUP(L85,Paramétrage!$C$6:$E$28,2,0))))</f>
        <v>40</v>
      </c>
      <c r="W85" s="351"/>
      <c r="X85" s="372">
        <f t="shared" si="28"/>
        <v>40</v>
      </c>
      <c r="Y85" s="144">
        <f>IF(L85="",0,IF(ISERROR(W85+V85*VLOOKUP(L85,Paramétrage!$C$6:$E$28,3,0))=TRUE,X85,W85+V85*VLOOKUP(L85,Paramétrage!$C$6:$E$28,3,0)))</f>
        <v>40</v>
      </c>
      <c r="Z85" s="474"/>
      <c r="AA85" s="475"/>
      <c r="AB85" s="476"/>
      <c r="AC85" s="125" t="s">
        <v>287</v>
      </c>
      <c r="AD85" s="90" t="s">
        <v>288</v>
      </c>
      <c r="AE85" s="81">
        <f t="shared" si="30"/>
        <v>13.846153846153847</v>
      </c>
      <c r="AF85" s="353">
        <f t="shared" si="29"/>
        <v>900</v>
      </c>
      <c r="AH85" s="34"/>
      <c r="AI85" s="13"/>
      <c r="AJ85" s="21"/>
      <c r="AK85" s="373"/>
      <c r="AL85" s="374"/>
      <c r="AM85" s="373"/>
      <c r="AN85" s="373"/>
      <c r="AO85" s="34"/>
      <c r="AP85" s="13"/>
    </row>
    <row r="86" spans="1:42" x14ac:dyDescent="0.25">
      <c r="A86" s="558"/>
      <c r="B86" s="472"/>
      <c r="C86" s="525"/>
      <c r="D86" s="527"/>
      <c r="E86" s="528"/>
      <c r="F86" s="333" t="s">
        <v>340</v>
      </c>
      <c r="G86" s="348" t="s">
        <v>16</v>
      </c>
      <c r="H86" s="88" t="s">
        <v>98</v>
      </c>
      <c r="I86" s="105"/>
      <c r="J86" s="104" t="s">
        <v>91</v>
      </c>
      <c r="K86" s="87"/>
      <c r="L86" s="332" t="s">
        <v>92</v>
      </c>
      <c r="M86" s="99">
        <v>20</v>
      </c>
      <c r="N86" s="349">
        <v>20</v>
      </c>
      <c r="O86" s="343">
        <v>24</v>
      </c>
      <c r="P86" s="89" t="s">
        <v>95</v>
      </c>
      <c r="Q86" s="477" t="s">
        <v>194</v>
      </c>
      <c r="R86" s="475"/>
      <c r="S86" s="475"/>
      <c r="T86" s="478"/>
      <c r="U86" s="143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371">
        <f>IF(L86="",0,IF(OR(P86="Mut+ext",VLOOKUP(L86,Paramétrage!$C$6:$E$28,2,0)=0),0,IF(O86="","saisir capacité",M86*U86*VLOOKUP(L86,Paramétrage!$C$6:$E$28,2,0))))</f>
        <v>0</v>
      </c>
      <c r="W86" s="351"/>
      <c r="X86" s="372">
        <f t="shared" si="28"/>
        <v>0</v>
      </c>
      <c r="Y86" s="144">
        <f>IF(L86="",0,IF(ISERROR(W86+V86*VLOOKUP(L86,Paramétrage!$C$6:$E$28,3,0))=TRUE,X86,W86+V86*VLOOKUP(L86,Paramétrage!$C$6:$E$28,3,0)))</f>
        <v>0</v>
      </c>
      <c r="Z86" s="474"/>
      <c r="AA86" s="475"/>
      <c r="AB86" s="476"/>
      <c r="AC86" s="98"/>
      <c r="AD86" s="90"/>
      <c r="AE86" s="81">
        <f t="shared" si="30"/>
        <v>6.1538461538461542</v>
      </c>
      <c r="AF86" s="353">
        <f t="shared" si="29"/>
        <v>400</v>
      </c>
      <c r="AH86" s="34"/>
      <c r="AI86" s="13"/>
      <c r="AJ86" s="21"/>
      <c r="AK86" s="373"/>
      <c r="AL86" s="374"/>
      <c r="AM86" s="373"/>
      <c r="AN86" s="373"/>
      <c r="AO86" s="34"/>
      <c r="AP86" s="13"/>
    </row>
    <row r="87" spans="1:42" x14ac:dyDescent="0.25">
      <c r="A87" s="558"/>
      <c r="B87" s="472"/>
      <c r="C87" s="525"/>
      <c r="D87" s="527"/>
      <c r="E87" s="528"/>
      <c r="F87" s="335" t="s">
        <v>341</v>
      </c>
      <c r="G87" s="341" t="s">
        <v>16</v>
      </c>
      <c r="H87" s="86" t="s">
        <v>291</v>
      </c>
      <c r="I87" s="105">
        <v>18</v>
      </c>
      <c r="J87" s="104" t="s">
        <v>91</v>
      </c>
      <c r="K87" s="87"/>
      <c r="L87" s="332" t="s">
        <v>92</v>
      </c>
      <c r="M87" s="99">
        <v>16</v>
      </c>
      <c r="N87" s="342">
        <v>45</v>
      </c>
      <c r="O87" s="343">
        <v>24</v>
      </c>
      <c r="P87" s="89" t="s">
        <v>113</v>
      </c>
      <c r="Q87" s="477" t="s">
        <v>286</v>
      </c>
      <c r="R87" s="475"/>
      <c r="S87" s="475"/>
      <c r="T87" s="478"/>
      <c r="U87" s="143">
        <f>IF(OR(O87="",L87=Paramétrage!$C$10,L87=Paramétrage!$C$13,L87=Paramétrage!$C$16,L87=Paramétrage!$C$19,L87=Paramétrage!$C$23,L87=Paramétrage!$C$26,AND(L87&lt;&gt;Paramétrage!$C$9,P87="Mut+ext")),"",ROUNDUP(N87/O87,0))</f>
        <v>2</v>
      </c>
      <c r="V87" s="371">
        <f>IF(L87="",0,IF(OR(P87="Mut+ext",VLOOKUP(L87,Paramétrage!$C$6:$E$28,2,0)=0),0,IF(O87="","saisir capacité",M87*U87*VLOOKUP(L87,Paramétrage!$C$6:$E$28,2,0))))</f>
        <v>32</v>
      </c>
      <c r="W87" s="351"/>
      <c r="X87" s="372">
        <f t="shared" si="28"/>
        <v>32</v>
      </c>
      <c r="Y87" s="144">
        <f>IF(L87="",0,IF(ISERROR(W87+V87*VLOOKUP(L87,Paramétrage!$C$6:$E$28,3,0))=TRUE,X87,W87+V87*VLOOKUP(L87,Paramétrage!$C$6:$E$28,3,0)))</f>
        <v>32</v>
      </c>
      <c r="Z87" s="474"/>
      <c r="AA87" s="475"/>
      <c r="AB87" s="476"/>
      <c r="AC87" s="125" t="s">
        <v>287</v>
      </c>
      <c r="AD87" s="90" t="s">
        <v>288</v>
      </c>
      <c r="AE87" s="81">
        <f t="shared" si="30"/>
        <v>11.076923076923077</v>
      </c>
      <c r="AF87" s="353">
        <f t="shared" si="29"/>
        <v>720</v>
      </c>
      <c r="AH87" s="34"/>
      <c r="AI87" s="13"/>
      <c r="AJ87" s="21"/>
      <c r="AK87" s="373"/>
      <c r="AL87" s="374"/>
      <c r="AM87" s="373"/>
      <c r="AN87" s="373"/>
      <c r="AO87" s="34"/>
      <c r="AP87" s="13"/>
    </row>
    <row r="88" spans="1:42" x14ac:dyDescent="0.25">
      <c r="A88" s="558"/>
      <c r="B88" s="472"/>
      <c r="C88" s="525"/>
      <c r="D88" s="527"/>
      <c r="E88" s="528"/>
      <c r="F88" s="333" t="s">
        <v>341</v>
      </c>
      <c r="G88" s="341" t="s">
        <v>16</v>
      </c>
      <c r="H88" s="414" t="s">
        <v>517</v>
      </c>
      <c r="I88" s="105"/>
      <c r="J88" s="104" t="s">
        <v>91</v>
      </c>
      <c r="K88" s="87"/>
      <c r="L88" s="332" t="s">
        <v>92</v>
      </c>
      <c r="M88" s="99">
        <v>16</v>
      </c>
      <c r="N88" s="349">
        <v>20</v>
      </c>
      <c r="O88" s="343">
        <v>24</v>
      </c>
      <c r="P88" s="89" t="s">
        <v>95</v>
      </c>
      <c r="Q88" s="477" t="s">
        <v>194</v>
      </c>
      <c r="R88" s="475"/>
      <c r="S88" s="475"/>
      <c r="T88" s="478"/>
      <c r="U88" s="143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371">
        <f>IF(L88="",0,IF(OR(P88="Mut+ext",VLOOKUP(L88,Paramétrage!$C$6:$E$28,2,0)=0),0,IF(O88="","saisir capacité",M88*U88*VLOOKUP(L88,Paramétrage!$C$6:$E$28,2,0))))</f>
        <v>0</v>
      </c>
      <c r="W88" s="351"/>
      <c r="X88" s="372">
        <f t="shared" si="28"/>
        <v>0</v>
      </c>
      <c r="Y88" s="144">
        <f>IF(L88="",0,IF(ISERROR(W88+V88*VLOOKUP(L88,Paramétrage!$C$6:$E$28,3,0))=TRUE,X88,W88+V88*VLOOKUP(L88,Paramétrage!$C$6:$E$28,3,0)))</f>
        <v>0</v>
      </c>
      <c r="Z88" s="474"/>
      <c r="AA88" s="475"/>
      <c r="AB88" s="476"/>
      <c r="AC88" s="98"/>
      <c r="AD88" s="90"/>
      <c r="AE88" s="81">
        <f t="shared" si="30"/>
        <v>4.9230769230769234</v>
      </c>
      <c r="AF88" s="353">
        <f t="shared" si="29"/>
        <v>320</v>
      </c>
      <c r="AH88" s="34"/>
      <c r="AI88" s="13"/>
      <c r="AJ88" s="21"/>
      <c r="AK88" s="373"/>
      <c r="AL88" s="374"/>
      <c r="AM88" s="373"/>
      <c r="AN88" s="373"/>
      <c r="AO88" s="34"/>
      <c r="AP88" s="13"/>
    </row>
    <row r="89" spans="1:42" x14ac:dyDescent="0.25">
      <c r="A89" s="558"/>
      <c r="B89" s="472"/>
      <c r="C89" s="525"/>
      <c r="D89" s="527"/>
      <c r="E89" s="528"/>
      <c r="F89" s="333"/>
      <c r="G89" s="341"/>
      <c r="H89" s="86"/>
      <c r="I89" s="105"/>
      <c r="J89" s="104"/>
      <c r="K89" s="87"/>
      <c r="L89" s="332"/>
      <c r="M89" s="99"/>
      <c r="N89" s="349"/>
      <c r="O89" s="343"/>
      <c r="P89" s="89"/>
      <c r="Q89" s="477"/>
      <c r="R89" s="475"/>
      <c r="S89" s="475"/>
      <c r="T89" s="478"/>
      <c r="U89" s="143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371">
        <f>IF(L89="",0,IF(OR(P89="Mut+ext",VLOOKUP(L89,Paramétrage!$C$6:$E$28,2,0)=0),0,IF(O89="","saisir capacité",M89*U89*VLOOKUP(L89,Paramétrage!$C$6:$E$28,2,0))))</f>
        <v>0</v>
      </c>
      <c r="W89" s="351"/>
      <c r="X89" s="372">
        <f t="shared" si="28"/>
        <v>0</v>
      </c>
      <c r="Y89" s="144">
        <f>IF(L89="",0,IF(ISERROR(W89+V89*VLOOKUP(L89,Paramétrage!$C$6:$E$28,3,0))=TRUE,X89,W89+V89*VLOOKUP(L89,Paramétrage!$C$6:$E$28,3,0)))</f>
        <v>0</v>
      </c>
      <c r="Z89" s="474"/>
      <c r="AA89" s="475"/>
      <c r="AB89" s="476"/>
      <c r="AC89" s="98"/>
      <c r="AD89" s="90"/>
      <c r="AE89" s="81">
        <f t="shared" si="30"/>
        <v>0</v>
      </c>
      <c r="AF89" s="353">
        <f t="shared" si="29"/>
        <v>0</v>
      </c>
      <c r="AH89" s="34"/>
      <c r="AI89" s="13"/>
      <c r="AJ89" s="21"/>
      <c r="AK89" s="373"/>
      <c r="AL89" s="374"/>
      <c r="AM89" s="373"/>
      <c r="AN89" s="373"/>
      <c r="AO89" s="34"/>
      <c r="AP89" s="13"/>
    </row>
    <row r="90" spans="1:42" x14ac:dyDescent="0.25">
      <c r="A90" s="558"/>
      <c r="B90" s="472"/>
      <c r="C90" s="525"/>
      <c r="D90" s="527"/>
      <c r="E90" s="529"/>
      <c r="F90" s="333"/>
      <c r="G90" s="341"/>
      <c r="H90" s="86"/>
      <c r="I90" s="105"/>
      <c r="J90" s="104"/>
      <c r="K90" s="87"/>
      <c r="L90" s="332"/>
      <c r="M90" s="99"/>
      <c r="N90" s="349"/>
      <c r="O90" s="343"/>
      <c r="P90" s="89"/>
      <c r="Q90" s="477"/>
      <c r="R90" s="475"/>
      <c r="S90" s="475"/>
      <c r="T90" s="478"/>
      <c r="U90" s="143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371">
        <f>IF(L90="",0,IF(OR(P90="Mut+ext",VLOOKUP(L90,Paramétrage!$C$6:$E$28,2,0)=0),0,IF(O90="","saisir capacité",M90*U90*VLOOKUP(L90,Paramétrage!$C$6:$E$28,2,0))))</f>
        <v>0</v>
      </c>
      <c r="W90" s="351"/>
      <c r="X90" s="372">
        <f t="shared" si="28"/>
        <v>0</v>
      </c>
      <c r="Y90" s="144">
        <f>IF(L90="",0,IF(ISERROR(W90+V90*VLOOKUP(L90,Paramétrage!$C$6:$E$28,3,0))=TRUE,X90,W90+V90*VLOOKUP(L90,Paramétrage!$C$6:$E$28,3,0)))</f>
        <v>0</v>
      </c>
      <c r="Z90" s="474"/>
      <c r="AA90" s="475"/>
      <c r="AB90" s="476"/>
      <c r="AC90" s="98"/>
      <c r="AD90" s="90"/>
      <c r="AE90" s="81">
        <f t="shared" si="30"/>
        <v>0</v>
      </c>
      <c r="AF90" s="353">
        <f t="shared" si="29"/>
        <v>0</v>
      </c>
      <c r="AH90" s="34"/>
      <c r="AI90" s="13"/>
      <c r="AJ90" s="21"/>
      <c r="AK90" s="373"/>
      <c r="AL90" s="374"/>
      <c r="AM90" s="373"/>
      <c r="AN90" s="373"/>
      <c r="AO90" s="34"/>
      <c r="AP90" s="13"/>
    </row>
    <row r="91" spans="1:42" x14ac:dyDescent="0.25">
      <c r="A91" s="558"/>
      <c r="B91" s="472"/>
      <c r="C91" s="525"/>
      <c r="D91" s="375"/>
      <c r="E91" s="375"/>
      <c r="F91" s="376"/>
      <c r="G91" s="377"/>
      <c r="H91" s="282"/>
      <c r="I91" s="276"/>
      <c r="J91" s="277"/>
      <c r="K91" s="278"/>
      <c r="L91" s="378"/>
      <c r="M91" s="135">
        <f>AE91</f>
        <v>56</v>
      </c>
      <c r="N91" s="379"/>
      <c r="O91" s="379"/>
      <c r="P91" s="279"/>
      <c r="Q91" s="280"/>
      <c r="R91" s="280"/>
      <c r="S91" s="280"/>
      <c r="T91" s="281"/>
      <c r="U91" s="223"/>
      <c r="V91" s="380">
        <f>SUM(V83:V90)</f>
        <v>112</v>
      </c>
      <c r="W91" s="381">
        <f>SUM(W83:W90)</f>
        <v>0</v>
      </c>
      <c r="X91" s="382">
        <f t="shared" ref="X91:X100" si="31">V91+W91</f>
        <v>112</v>
      </c>
      <c r="Y91" s="136">
        <f>SUM(Y83:Y90)</f>
        <v>112</v>
      </c>
      <c r="Z91" s="224"/>
      <c r="AA91" s="225"/>
      <c r="AB91" s="226"/>
      <c r="AC91" s="227"/>
      <c r="AD91" s="228"/>
      <c r="AE91" s="229">
        <f>SUM(AE83:AE90)</f>
        <v>56</v>
      </c>
      <c r="AF91" s="230">
        <f>SUM(AF83:AF90)</f>
        <v>3640</v>
      </c>
    </row>
    <row r="92" spans="1:42" ht="15.45" customHeight="1" x14ac:dyDescent="0.25">
      <c r="A92" s="558"/>
      <c r="B92" s="472"/>
      <c r="C92" s="525" t="s">
        <v>342</v>
      </c>
      <c r="D92" s="527" t="s">
        <v>293</v>
      </c>
      <c r="E92" s="528">
        <v>4</v>
      </c>
      <c r="F92" s="334" t="s">
        <v>343</v>
      </c>
      <c r="G92" s="341" t="s">
        <v>16</v>
      </c>
      <c r="H92" s="86" t="s">
        <v>213</v>
      </c>
      <c r="I92" s="105">
        <v>18</v>
      </c>
      <c r="J92" s="104" t="s">
        <v>91</v>
      </c>
      <c r="K92" s="87"/>
      <c r="L92" s="332" t="s">
        <v>92</v>
      </c>
      <c r="M92" s="99">
        <v>18</v>
      </c>
      <c r="N92" s="342">
        <v>45</v>
      </c>
      <c r="O92" s="343">
        <v>24</v>
      </c>
      <c r="P92" s="92" t="s">
        <v>113</v>
      </c>
      <c r="Q92" s="477" t="s">
        <v>286</v>
      </c>
      <c r="R92" s="475"/>
      <c r="S92" s="475"/>
      <c r="T92" s="478"/>
      <c r="U92" s="143">
        <f>IF(OR(O92="",L92=Paramétrage!$C$10,L92=Paramétrage!$C$13,L92=Paramétrage!$C$16,L92=Paramétrage!$C$19,L92=Paramétrage!$C$23,L92=Paramétrage!$C$26,AND(L92&lt;&gt;Paramétrage!$C$9,P92="Mut+ext")),"",ROUNDUP(N92/O92,0))</f>
        <v>2</v>
      </c>
      <c r="V92" s="371">
        <f>IF(L92="",0,IF(OR(P92="Mut+ext",VLOOKUP(L92,Paramétrage!$C$6:$E$28,2,0)=0),0,IF(O92="","saisir capacité",M92*U92*VLOOKUP(L92,Paramétrage!$C$6:$E$28,2,0))))</f>
        <v>36</v>
      </c>
      <c r="W92" s="351"/>
      <c r="X92" s="372">
        <f t="shared" ref="X92:X99" si="32">IF(ISERROR(V92+W92)=TRUE,V92,V92+W92)</f>
        <v>36</v>
      </c>
      <c r="Y92" s="144">
        <f>IF(L92="",0,IF(ISERROR(W92+V92*VLOOKUP(L92,Paramétrage!$C$6:$E$28,3,0))=TRUE,X92,W92+V92*VLOOKUP(L92,Paramétrage!$C$6:$E$28,3,0)))</f>
        <v>36</v>
      </c>
      <c r="Z92" s="474"/>
      <c r="AA92" s="475"/>
      <c r="AB92" s="476"/>
      <c r="AC92" s="98" t="s">
        <v>344</v>
      </c>
      <c r="AD92" s="91" t="s">
        <v>345</v>
      </c>
      <c r="AE92" s="81">
        <f>IF(F92="",0,IF(J92="",0,IF(SUMIF($F$92:$F$99,F92,$N$92:$N$99)=0,0,IF(K92="",AF92/SUMIF($F$92:$F$99,F92,$N$92:$N$99),AF92/(SUMIF($F$92:$F$99,F92,$N$92:$N$99)/K92)))))</f>
        <v>12.461538461538462</v>
      </c>
      <c r="AF92" s="347">
        <f t="shared" ref="AF92:AF99" si="33">M92*N92</f>
        <v>810</v>
      </c>
      <c r="AH92" s="34"/>
      <c r="AI92" s="13"/>
      <c r="AJ92" s="21"/>
      <c r="AK92" s="373"/>
      <c r="AL92" s="374"/>
      <c r="AM92" s="373"/>
      <c r="AN92" s="373"/>
      <c r="AO92" s="34"/>
      <c r="AP92" s="13"/>
    </row>
    <row r="93" spans="1:42" x14ac:dyDescent="0.25">
      <c r="A93" s="558"/>
      <c r="B93" s="472"/>
      <c r="C93" s="525"/>
      <c r="D93" s="527"/>
      <c r="E93" s="528"/>
      <c r="F93" s="333" t="s">
        <v>343</v>
      </c>
      <c r="G93" s="341" t="s">
        <v>16</v>
      </c>
      <c r="H93" s="86" t="s">
        <v>213</v>
      </c>
      <c r="I93" s="105"/>
      <c r="J93" s="104" t="s">
        <v>91</v>
      </c>
      <c r="K93" s="87"/>
      <c r="L93" s="332" t="s">
        <v>92</v>
      </c>
      <c r="M93" s="99">
        <v>18</v>
      </c>
      <c r="N93" s="349">
        <v>20</v>
      </c>
      <c r="O93" s="343">
        <v>24</v>
      </c>
      <c r="P93" s="89" t="s">
        <v>95</v>
      </c>
      <c r="Q93" s="477" t="s">
        <v>194</v>
      </c>
      <c r="R93" s="475"/>
      <c r="S93" s="475"/>
      <c r="T93" s="478"/>
      <c r="U93" s="143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371">
        <f>IF(L93="",0,IF(OR(P93="Mut+ext",VLOOKUP(L93,Paramétrage!$C$6:$E$28,2,0)=0),0,IF(O93="","saisir capacité",M93*U93*VLOOKUP(L93,Paramétrage!$C$6:$E$28,2,0))))</f>
        <v>0</v>
      </c>
      <c r="W93" s="351"/>
      <c r="X93" s="372">
        <f t="shared" si="32"/>
        <v>0</v>
      </c>
      <c r="Y93" s="144">
        <f>IF(L93="",0,IF(ISERROR(W93+V93*VLOOKUP(L93,Paramétrage!$C$6:$E$28,3,0))=TRUE,X93,W93+V93*VLOOKUP(L93,Paramétrage!$C$6:$E$28,3,0)))</f>
        <v>0</v>
      </c>
      <c r="Z93" s="474"/>
      <c r="AA93" s="475"/>
      <c r="AB93" s="476"/>
      <c r="AC93" s="98"/>
      <c r="AD93" s="90"/>
      <c r="AE93" s="81">
        <f t="shared" ref="AE93:AE99" si="34">IF(F93="",0,IF(J93="",0,IF(SUMIF($F$92:$F$99,F93,$N$92:$N$99)=0,0,IF(K93="",AF93/SUMIF($F$92:$F$99,F93,$N$92:$N$99),AF93/(SUMIF($F$92:$F$99,F93,$N$92:$N$99)/K93)))))</f>
        <v>5.5384615384615383</v>
      </c>
      <c r="AF93" s="353">
        <f t="shared" si="33"/>
        <v>360</v>
      </c>
      <c r="AH93" s="34"/>
      <c r="AI93" s="13"/>
      <c r="AJ93" s="21"/>
      <c r="AK93" s="373"/>
      <c r="AL93" s="374"/>
      <c r="AM93" s="373"/>
      <c r="AN93" s="373"/>
      <c r="AO93" s="34"/>
      <c r="AP93" s="13"/>
    </row>
    <row r="94" spans="1:42" x14ac:dyDescent="0.25">
      <c r="A94" s="558"/>
      <c r="B94" s="472"/>
      <c r="C94" s="525"/>
      <c r="D94" s="527"/>
      <c r="E94" s="528"/>
      <c r="F94" s="333" t="s">
        <v>346</v>
      </c>
      <c r="G94" s="341" t="s">
        <v>16</v>
      </c>
      <c r="H94" s="86" t="s">
        <v>298</v>
      </c>
      <c r="I94" s="105">
        <v>18</v>
      </c>
      <c r="J94" s="104" t="s">
        <v>107</v>
      </c>
      <c r="K94" s="87">
        <v>1</v>
      </c>
      <c r="L94" s="332" t="s">
        <v>92</v>
      </c>
      <c r="M94" s="99">
        <v>18</v>
      </c>
      <c r="N94" s="349">
        <v>32</v>
      </c>
      <c r="O94" s="343">
        <v>18</v>
      </c>
      <c r="P94" s="89" t="s">
        <v>113</v>
      </c>
      <c r="Q94" s="477" t="s">
        <v>286</v>
      </c>
      <c r="R94" s="475"/>
      <c r="S94" s="475"/>
      <c r="T94" s="478"/>
      <c r="U94" s="143">
        <f>IF(OR(O94="",L94=Paramétrage!$C$10,L94=Paramétrage!$C$13,L94=Paramétrage!$C$16,L94=Paramétrage!$C$19,L94=Paramétrage!$C$23,L94=Paramétrage!$C$26,AND(L94&lt;&gt;Paramétrage!$C$9,P94="Mut+ext")),"",ROUNDUP(N94/O94,0))</f>
        <v>2</v>
      </c>
      <c r="V94" s="371">
        <f>IF(L94="",0,IF(OR(P94="Mut+ext",VLOOKUP(L94,Paramétrage!$C$6:$E$28,2,0)=0),0,IF(O94="","saisir capacité",M94*U94*VLOOKUP(L94,Paramétrage!$C$6:$E$28,2,0))))</f>
        <v>36</v>
      </c>
      <c r="W94" s="351"/>
      <c r="X94" s="372">
        <f t="shared" si="32"/>
        <v>36</v>
      </c>
      <c r="Y94" s="144">
        <f>IF(L94="",0,IF(ISERROR(W94+V94*VLOOKUP(L94,Paramétrage!$C$6:$E$28,3,0))=TRUE,X94,W94+V94*VLOOKUP(L94,Paramétrage!$C$6:$E$28,3,0)))</f>
        <v>36</v>
      </c>
      <c r="Z94" s="474"/>
      <c r="AA94" s="475"/>
      <c r="AB94" s="476"/>
      <c r="AC94" s="98" t="s">
        <v>344</v>
      </c>
      <c r="AD94" s="91" t="s">
        <v>345</v>
      </c>
      <c r="AE94" s="81">
        <f t="shared" si="34"/>
        <v>8.861538461538462</v>
      </c>
      <c r="AF94" s="353">
        <f t="shared" si="33"/>
        <v>576</v>
      </c>
      <c r="AH94" s="34"/>
      <c r="AI94" s="13"/>
      <c r="AJ94" s="21"/>
      <c r="AK94" s="373"/>
      <c r="AL94" s="374"/>
      <c r="AM94" s="373"/>
      <c r="AN94" s="373"/>
      <c r="AO94" s="34"/>
      <c r="AP94" s="13"/>
    </row>
    <row r="95" spans="1:42" x14ac:dyDescent="0.25">
      <c r="A95" s="558"/>
      <c r="B95" s="472"/>
      <c r="C95" s="525"/>
      <c r="D95" s="527"/>
      <c r="E95" s="528"/>
      <c r="F95" s="333" t="s">
        <v>346</v>
      </c>
      <c r="G95" s="341" t="s">
        <v>16</v>
      </c>
      <c r="H95" s="86" t="s">
        <v>298</v>
      </c>
      <c r="I95" s="105">
        <v>18</v>
      </c>
      <c r="J95" s="104" t="s">
        <v>107</v>
      </c>
      <c r="K95" s="87">
        <v>1</v>
      </c>
      <c r="L95" s="332" t="s">
        <v>92</v>
      </c>
      <c r="M95" s="99">
        <v>18</v>
      </c>
      <c r="N95" s="349">
        <v>17</v>
      </c>
      <c r="O95" s="343">
        <v>18</v>
      </c>
      <c r="P95" s="89" t="s">
        <v>95</v>
      </c>
      <c r="Q95" s="477" t="s">
        <v>194</v>
      </c>
      <c r="R95" s="475"/>
      <c r="S95" s="475"/>
      <c r="T95" s="478"/>
      <c r="U95" s="143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371">
        <f>IF(L95="",0,IF(OR(P95="Mut+ext",VLOOKUP(L95,Paramétrage!$C$6:$E$28,2,0)=0),0,IF(O95="","saisir capacité",M95*U95*VLOOKUP(L95,Paramétrage!$C$6:$E$28,2,0))))</f>
        <v>0</v>
      </c>
      <c r="W95" s="351"/>
      <c r="X95" s="372">
        <f t="shared" si="32"/>
        <v>0</v>
      </c>
      <c r="Y95" s="144">
        <f>IF(L95="",0,IF(ISERROR(W95+V95*VLOOKUP(L95,Paramétrage!$C$6:$E$28,3,0))=TRUE,X95,W95+V95*VLOOKUP(L95,Paramétrage!$C$6:$E$28,3,0)))</f>
        <v>0</v>
      </c>
      <c r="Z95" s="474"/>
      <c r="AA95" s="475"/>
      <c r="AB95" s="476"/>
      <c r="AC95" s="98" t="s">
        <v>344</v>
      </c>
      <c r="AD95" s="91" t="s">
        <v>345</v>
      </c>
      <c r="AE95" s="81">
        <f t="shared" si="34"/>
        <v>4.7076923076923078</v>
      </c>
      <c r="AF95" s="353">
        <f t="shared" si="33"/>
        <v>306</v>
      </c>
      <c r="AH95" s="34"/>
      <c r="AI95" s="13"/>
      <c r="AJ95" s="21"/>
      <c r="AK95" s="373"/>
      <c r="AL95" s="374"/>
      <c r="AM95" s="373"/>
      <c r="AN95" s="373"/>
      <c r="AO95" s="34"/>
      <c r="AP95" s="13"/>
    </row>
    <row r="96" spans="1:42" x14ac:dyDescent="0.25">
      <c r="A96" s="558"/>
      <c r="B96" s="472"/>
      <c r="C96" s="525"/>
      <c r="D96" s="527"/>
      <c r="E96" s="528"/>
      <c r="F96" s="335" t="s">
        <v>346</v>
      </c>
      <c r="G96" s="341" t="s">
        <v>16</v>
      </c>
      <c r="H96" s="86" t="s">
        <v>299</v>
      </c>
      <c r="I96" s="105"/>
      <c r="J96" s="104" t="s">
        <v>107</v>
      </c>
      <c r="K96" s="87">
        <v>1</v>
      </c>
      <c r="L96" s="332" t="s">
        <v>92</v>
      </c>
      <c r="M96" s="99">
        <v>18</v>
      </c>
      <c r="N96" s="349">
        <v>16</v>
      </c>
      <c r="O96" s="343">
        <v>18</v>
      </c>
      <c r="P96" s="89" t="s">
        <v>113</v>
      </c>
      <c r="Q96" s="477" t="s">
        <v>286</v>
      </c>
      <c r="R96" s="475"/>
      <c r="S96" s="475"/>
      <c r="T96" s="478"/>
      <c r="U96" s="143">
        <f>IF(OR(O96="",L96=Paramétrage!$C$10,L96=Paramétrage!$C$13,L96=Paramétrage!$C$16,L96=Paramétrage!$C$19,L96=Paramétrage!$C$23,L96=Paramétrage!$C$26,AND(L96&lt;&gt;Paramétrage!$C$9,P96="Mut+ext")),"",ROUNDUP(N96/O96,0))</f>
        <v>1</v>
      </c>
      <c r="V96" s="371">
        <f>IF(L96="",0,IF(OR(P96="Mut+ext",VLOOKUP(L96,Paramétrage!$C$6:$E$28,2,0)=0),0,IF(O96="","saisir capacité",M96*U96*VLOOKUP(L96,Paramétrage!$C$6:$E$28,2,0))))</f>
        <v>18</v>
      </c>
      <c r="W96" s="351"/>
      <c r="X96" s="372">
        <f t="shared" si="32"/>
        <v>18</v>
      </c>
      <c r="Y96" s="144">
        <f>IF(L96="",0,IF(ISERROR(W96+V96*VLOOKUP(L96,Paramétrage!$C$6:$E$28,3,0))=TRUE,X96,W96+V96*VLOOKUP(L96,Paramétrage!$C$6:$E$28,3,0)))</f>
        <v>18</v>
      </c>
      <c r="Z96" s="474"/>
      <c r="AA96" s="475"/>
      <c r="AB96" s="476"/>
      <c r="AC96" s="98"/>
      <c r="AD96" s="90"/>
      <c r="AE96" s="81">
        <f t="shared" si="34"/>
        <v>4.430769230769231</v>
      </c>
      <c r="AF96" s="353">
        <f t="shared" si="33"/>
        <v>288</v>
      </c>
      <c r="AH96" s="34"/>
      <c r="AI96" s="13"/>
      <c r="AJ96" s="21"/>
      <c r="AK96" s="373"/>
      <c r="AL96" s="374"/>
      <c r="AM96" s="373"/>
      <c r="AN96" s="373"/>
      <c r="AO96" s="34"/>
      <c r="AP96" s="13"/>
    </row>
    <row r="97" spans="1:42" x14ac:dyDescent="0.25">
      <c r="A97" s="558"/>
      <c r="B97" s="472"/>
      <c r="C97" s="525"/>
      <c r="D97" s="527"/>
      <c r="E97" s="528"/>
      <c r="F97" s="333" t="s">
        <v>347</v>
      </c>
      <c r="G97" s="341" t="s">
        <v>16</v>
      </c>
      <c r="H97" s="86" t="s">
        <v>348</v>
      </c>
      <c r="I97" s="105">
        <v>18</v>
      </c>
      <c r="J97" s="104" t="s">
        <v>91</v>
      </c>
      <c r="K97" s="87"/>
      <c r="L97" s="332" t="s">
        <v>92</v>
      </c>
      <c r="M97" s="99">
        <v>16</v>
      </c>
      <c r="N97" s="349">
        <v>65</v>
      </c>
      <c r="O97" s="343">
        <v>24</v>
      </c>
      <c r="P97" s="89" t="s">
        <v>113</v>
      </c>
      <c r="Q97" s="477" t="s">
        <v>286</v>
      </c>
      <c r="R97" s="475"/>
      <c r="S97" s="475"/>
      <c r="T97" s="478"/>
      <c r="U97" s="143">
        <f>IF(OR(O97="",L97=Paramétrage!$C$10,L97=Paramétrage!$C$13,L97=Paramétrage!$C$16,L97=Paramétrage!$C$19,L97=Paramétrage!$C$23,L97=Paramétrage!$C$26,AND(L97&lt;&gt;Paramétrage!$C$9,P97="Mut+ext")),"",ROUNDUP(N97/O97,0))</f>
        <v>3</v>
      </c>
      <c r="V97" s="371">
        <f>IF(L97="",0,IF(OR(P97="Mut+ext",VLOOKUP(L97,Paramétrage!$C$6:$E$28,2,0)=0),0,IF(O97="","saisir capacité",M97*U97*VLOOKUP(L97,Paramétrage!$C$6:$E$28,2,0))))</f>
        <v>48</v>
      </c>
      <c r="W97" s="351"/>
      <c r="X97" s="372">
        <f t="shared" si="32"/>
        <v>48</v>
      </c>
      <c r="Y97" s="144">
        <f>IF(L97="",0,IF(ISERROR(W97+V97*VLOOKUP(L97,Paramétrage!$C$6:$E$28,3,0))=TRUE,X97,W97+V97*VLOOKUP(L97,Paramétrage!$C$6:$E$28,3,0)))</f>
        <v>48</v>
      </c>
      <c r="Z97" s="474"/>
      <c r="AA97" s="475"/>
      <c r="AB97" s="476"/>
      <c r="AC97" s="98" t="s">
        <v>344</v>
      </c>
      <c r="AD97" s="91" t="s">
        <v>345</v>
      </c>
      <c r="AE97" s="81">
        <f t="shared" si="34"/>
        <v>16</v>
      </c>
      <c r="AF97" s="353">
        <f t="shared" si="33"/>
        <v>1040</v>
      </c>
      <c r="AH97" s="34"/>
      <c r="AI97" s="13"/>
      <c r="AJ97" s="21"/>
      <c r="AK97" s="373"/>
      <c r="AL97" s="374"/>
      <c r="AM97" s="373"/>
      <c r="AN97" s="373"/>
      <c r="AO97" s="34"/>
      <c r="AP97" s="13"/>
    </row>
    <row r="98" spans="1:42" x14ac:dyDescent="0.25">
      <c r="A98" s="558"/>
      <c r="B98" s="472"/>
      <c r="C98" s="525"/>
      <c r="D98" s="527"/>
      <c r="E98" s="528"/>
      <c r="F98" s="333"/>
      <c r="G98" s="341"/>
      <c r="H98" s="86"/>
      <c r="I98" s="105"/>
      <c r="J98" s="104"/>
      <c r="K98" s="87"/>
      <c r="L98" s="332"/>
      <c r="M98" s="99"/>
      <c r="N98" s="349"/>
      <c r="O98" s="343"/>
      <c r="P98" s="89"/>
      <c r="Q98" s="477"/>
      <c r="R98" s="475"/>
      <c r="S98" s="475"/>
      <c r="T98" s="478"/>
      <c r="U98" s="143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371">
        <f>IF(L98="",0,IF(OR(P98="Mut+ext",VLOOKUP(L98,Paramétrage!$C$6:$E$28,2,0)=0),0,IF(O98="","saisir capacité",M98*U98*VLOOKUP(L98,Paramétrage!$C$6:$E$28,2,0))))</f>
        <v>0</v>
      </c>
      <c r="W98" s="351"/>
      <c r="X98" s="372">
        <f t="shared" si="32"/>
        <v>0</v>
      </c>
      <c r="Y98" s="144">
        <f>IF(L98="",0,IF(ISERROR(W98+V98*VLOOKUP(L98,Paramétrage!$C$6:$E$28,3,0))=TRUE,X98,W98+V98*VLOOKUP(L98,Paramétrage!$C$6:$E$28,3,0)))</f>
        <v>0</v>
      </c>
      <c r="Z98" s="474"/>
      <c r="AA98" s="475"/>
      <c r="AB98" s="476"/>
      <c r="AC98" s="98"/>
      <c r="AD98" s="90"/>
      <c r="AE98" s="81">
        <f t="shared" si="34"/>
        <v>0</v>
      </c>
      <c r="AF98" s="353">
        <f t="shared" si="33"/>
        <v>0</v>
      </c>
      <c r="AH98" s="34"/>
      <c r="AI98" s="13"/>
      <c r="AJ98" s="21"/>
      <c r="AK98" s="373"/>
      <c r="AL98" s="374"/>
      <c r="AM98" s="373"/>
      <c r="AN98" s="373"/>
      <c r="AO98" s="34"/>
      <c r="AP98" s="13"/>
    </row>
    <row r="99" spans="1:42" x14ac:dyDescent="0.25">
      <c r="A99" s="558"/>
      <c r="B99" s="472"/>
      <c r="C99" s="525"/>
      <c r="D99" s="527"/>
      <c r="E99" s="529"/>
      <c r="F99" s="333"/>
      <c r="G99" s="341"/>
      <c r="H99" s="86"/>
      <c r="I99" s="105"/>
      <c r="J99" s="104"/>
      <c r="K99" s="87"/>
      <c r="L99" s="332"/>
      <c r="M99" s="99"/>
      <c r="N99" s="349"/>
      <c r="O99" s="343"/>
      <c r="P99" s="89"/>
      <c r="Q99" s="477"/>
      <c r="R99" s="475"/>
      <c r="S99" s="475"/>
      <c r="T99" s="478"/>
      <c r="U99" s="143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371">
        <f>IF(L99="",0,IF(OR(P99="Mut+ext",VLOOKUP(L99,Paramétrage!$C$6:$E$28,2,0)=0),0,IF(O99="","saisir capacité",M99*U99*VLOOKUP(L99,Paramétrage!$C$6:$E$28,2,0))))</f>
        <v>0</v>
      </c>
      <c r="W99" s="351"/>
      <c r="X99" s="372">
        <f t="shared" si="32"/>
        <v>0</v>
      </c>
      <c r="Y99" s="144">
        <f>IF(L99="",0,IF(ISERROR(W99+V99*VLOOKUP(L99,Paramétrage!$C$6:$E$28,3,0))=TRUE,X99,W99+V99*VLOOKUP(L99,Paramétrage!$C$6:$E$28,3,0)))</f>
        <v>0</v>
      </c>
      <c r="Z99" s="474"/>
      <c r="AA99" s="475"/>
      <c r="AB99" s="476"/>
      <c r="AC99" s="98"/>
      <c r="AD99" s="90"/>
      <c r="AE99" s="81">
        <f t="shared" si="34"/>
        <v>0</v>
      </c>
      <c r="AF99" s="353">
        <f t="shared" si="33"/>
        <v>0</v>
      </c>
      <c r="AH99" s="34"/>
      <c r="AI99" s="13"/>
      <c r="AJ99" s="21"/>
      <c r="AK99" s="373"/>
      <c r="AL99" s="374"/>
      <c r="AM99" s="373"/>
      <c r="AN99" s="373"/>
      <c r="AO99" s="34"/>
      <c r="AP99" s="13"/>
    </row>
    <row r="100" spans="1:42" x14ac:dyDescent="0.25">
      <c r="A100" s="558"/>
      <c r="B100" s="472"/>
      <c r="C100" s="525"/>
      <c r="D100" s="375"/>
      <c r="E100" s="375"/>
      <c r="F100" s="376"/>
      <c r="G100" s="377"/>
      <c r="H100" s="282"/>
      <c r="I100" s="283"/>
      <c r="J100" s="277"/>
      <c r="K100" s="278"/>
      <c r="L100" s="378"/>
      <c r="M100" s="135">
        <f>AE100</f>
        <v>52</v>
      </c>
      <c r="N100" s="379"/>
      <c r="O100" s="379"/>
      <c r="P100" s="279"/>
      <c r="Q100" s="280"/>
      <c r="R100" s="280"/>
      <c r="S100" s="280"/>
      <c r="T100" s="281"/>
      <c r="U100" s="223"/>
      <c r="V100" s="380">
        <f>SUM(V92:V99)</f>
        <v>138</v>
      </c>
      <c r="W100" s="381">
        <f>SUM(W92:W99)</f>
        <v>0</v>
      </c>
      <c r="X100" s="382">
        <f t="shared" si="31"/>
        <v>138</v>
      </c>
      <c r="Y100" s="136">
        <f>SUM(Y92:Y99)</f>
        <v>138</v>
      </c>
      <c r="Z100" s="224"/>
      <c r="AA100" s="225"/>
      <c r="AB100" s="226"/>
      <c r="AC100" s="227"/>
      <c r="AD100" s="228"/>
      <c r="AE100" s="229">
        <f>SUM(AE92:AE99)</f>
        <v>52</v>
      </c>
      <c r="AF100" s="230">
        <f>SUM(AF92:AF99)</f>
        <v>3380</v>
      </c>
    </row>
    <row r="101" spans="1:42" ht="15.45" customHeight="1" x14ac:dyDescent="0.25">
      <c r="A101" s="558"/>
      <c r="B101" s="472"/>
      <c r="C101" s="525" t="s">
        <v>349</v>
      </c>
      <c r="D101" s="530" t="s">
        <v>124</v>
      </c>
      <c r="E101" s="528">
        <v>5</v>
      </c>
      <c r="F101" s="334" t="s">
        <v>350</v>
      </c>
      <c r="G101" s="341" t="s">
        <v>16</v>
      </c>
      <c r="H101" s="86" t="s">
        <v>249</v>
      </c>
      <c r="I101" s="105">
        <v>18</v>
      </c>
      <c r="J101" s="104" t="s">
        <v>91</v>
      </c>
      <c r="K101" s="87"/>
      <c r="L101" s="332" t="s">
        <v>112</v>
      </c>
      <c r="M101" s="99">
        <v>22</v>
      </c>
      <c r="N101" s="349">
        <v>22</v>
      </c>
      <c r="O101" s="343">
        <v>300</v>
      </c>
      <c r="P101" s="92" t="s">
        <v>113</v>
      </c>
      <c r="Q101" s="477" t="s">
        <v>286</v>
      </c>
      <c r="R101" s="475"/>
      <c r="S101" s="475"/>
      <c r="T101" s="478"/>
      <c r="U101" s="143">
        <f>IF(OR(O101="",L101=Paramétrage!$C$10,L101=Paramétrage!$C$13,L101=Paramétrage!$C$16,L101=Paramétrage!$C$19,L101=Paramétrage!$C$23,L101=Paramétrage!$C$26,AND(L101&lt;&gt;Paramétrage!$C$9,P101="Mut+ext")),"",ROUNDUP(N101/O101,0))</f>
        <v>1</v>
      </c>
      <c r="V101" s="371">
        <f>IF(L101="",0,IF(OR(P101="Mut+ext",VLOOKUP(L101,Paramétrage!$C$6:$E$28,2,0)=0),0,IF(O101="","saisir capacité",M101*U101*VLOOKUP(L101,Paramétrage!$C$6:$E$28,2,0))))</f>
        <v>22</v>
      </c>
      <c r="W101" s="351"/>
      <c r="X101" s="372">
        <f t="shared" ref="X101:X108" si="35">IF(ISERROR(V101+W101)=TRUE,V101,V101+W101)</f>
        <v>22</v>
      </c>
      <c r="Y101" s="144">
        <f>IF(L101="",0,IF(ISERROR(W101+V101*VLOOKUP(L101,Paramétrage!$C$6:$E$28,3,0))=TRUE,X101,W101+V101*VLOOKUP(L101,Paramétrage!$C$6:$E$28,3,0)))</f>
        <v>33</v>
      </c>
      <c r="Z101" s="474"/>
      <c r="AA101" s="475"/>
      <c r="AB101" s="476"/>
      <c r="AC101" s="98" t="s">
        <v>303</v>
      </c>
      <c r="AD101" s="90" t="s">
        <v>215</v>
      </c>
      <c r="AE101" s="81">
        <f>IF(F101="",0,IF(J101="",0,IF(SUMIF($F$101:$F$108,F101,$N$101:$N$108)=0,0,IF(K101="",AF101/SUMIF($F$101:$F$108,F101,$N$101:$N$108),AF101/(SUMIF($F$101:$F$108,F101,$N$101:$N$108)/K101)))))</f>
        <v>22</v>
      </c>
      <c r="AF101" s="347">
        <f t="shared" ref="AF101:AF108" si="36">M101*N101</f>
        <v>484</v>
      </c>
      <c r="AH101" s="34"/>
      <c r="AI101" s="13"/>
      <c r="AJ101" s="21"/>
      <c r="AK101" s="373"/>
      <c r="AL101" s="374"/>
      <c r="AM101" s="373"/>
      <c r="AN101" s="373"/>
      <c r="AO101" s="34"/>
      <c r="AP101" s="13"/>
    </row>
    <row r="102" spans="1:42" x14ac:dyDescent="0.25">
      <c r="A102" s="558"/>
      <c r="B102" s="472"/>
      <c r="C102" s="525"/>
      <c r="D102" s="528"/>
      <c r="E102" s="528"/>
      <c r="F102" s="333" t="s">
        <v>351</v>
      </c>
      <c r="G102" s="341" t="s">
        <v>16</v>
      </c>
      <c r="H102" s="86" t="s">
        <v>251</v>
      </c>
      <c r="I102" s="105">
        <v>18</v>
      </c>
      <c r="J102" s="104" t="s">
        <v>91</v>
      </c>
      <c r="K102" s="87"/>
      <c r="L102" s="332" t="s">
        <v>112</v>
      </c>
      <c r="M102" s="99">
        <v>22</v>
      </c>
      <c r="N102" s="349">
        <v>22</v>
      </c>
      <c r="O102" s="343">
        <v>300</v>
      </c>
      <c r="P102" s="89" t="s">
        <v>113</v>
      </c>
      <c r="Q102" s="477" t="s">
        <v>286</v>
      </c>
      <c r="R102" s="475"/>
      <c r="S102" s="475"/>
      <c r="T102" s="478"/>
      <c r="U102" s="143">
        <f>IF(OR(O102="",L102=Paramétrage!$C$10,L102=Paramétrage!$C$13,L102=Paramétrage!$C$16,L102=Paramétrage!$C$19,L102=Paramétrage!$C$23,L102=Paramétrage!$C$26,AND(L102&lt;&gt;Paramétrage!$C$9,P102="Mut+ext")),"",ROUNDUP(N102/O102,0))</f>
        <v>1</v>
      </c>
      <c r="V102" s="371">
        <f>IF(L102="",0,IF(OR(P102="Mut+ext",VLOOKUP(L102,Paramétrage!$C$6:$E$28,2,0)=0),0,IF(O102="","saisir capacité",M102*U102*VLOOKUP(L102,Paramétrage!$C$6:$E$28,2,0))))</f>
        <v>22</v>
      </c>
      <c r="W102" s="351"/>
      <c r="X102" s="372">
        <f t="shared" si="35"/>
        <v>22</v>
      </c>
      <c r="Y102" s="144">
        <f>IF(L102="",0,IF(ISERROR(W102+V102*VLOOKUP(L102,Paramétrage!$C$6:$E$28,3,0))=TRUE,X102,W102+V102*VLOOKUP(L102,Paramétrage!$C$6:$E$28,3,0)))</f>
        <v>33</v>
      </c>
      <c r="Z102" s="474"/>
      <c r="AA102" s="475"/>
      <c r="AB102" s="476"/>
      <c r="AC102" s="98" t="s">
        <v>303</v>
      </c>
      <c r="AD102" s="90" t="s">
        <v>215</v>
      </c>
      <c r="AE102" s="81">
        <f t="shared" ref="AE102:AE108" si="37">IF(F102="",0,IF(J102="",0,IF(SUMIF($F$101:$F$108,F102,$N$101:$N$108)=0,0,IF(K102="",AF102/SUMIF($F$101:$F$108,F102,$N$101:$N$108),AF102/(SUMIF($F$101:$F$108,F102,$N$101:$N$108)/K102)))))</f>
        <v>22</v>
      </c>
      <c r="AF102" s="353">
        <f t="shared" si="36"/>
        <v>484</v>
      </c>
      <c r="AH102" s="34"/>
      <c r="AI102" s="13"/>
      <c r="AJ102" s="21"/>
      <c r="AK102" s="373"/>
      <c r="AL102" s="374"/>
      <c r="AM102" s="373"/>
      <c r="AN102" s="373"/>
      <c r="AO102" s="34"/>
      <c r="AP102" s="13"/>
    </row>
    <row r="103" spans="1:42" x14ac:dyDescent="0.25">
      <c r="A103" s="558"/>
      <c r="B103" s="472"/>
      <c r="C103" s="525"/>
      <c r="D103" s="528"/>
      <c r="E103" s="528"/>
      <c r="F103" s="333" t="s">
        <v>352</v>
      </c>
      <c r="G103" s="341" t="s">
        <v>16</v>
      </c>
      <c r="H103" s="86" t="s">
        <v>353</v>
      </c>
      <c r="I103" s="105">
        <v>18</v>
      </c>
      <c r="J103" s="104" t="s">
        <v>91</v>
      </c>
      <c r="K103" s="87"/>
      <c r="L103" s="332" t="s">
        <v>112</v>
      </c>
      <c r="M103" s="99">
        <v>22</v>
      </c>
      <c r="N103" s="349">
        <v>22</v>
      </c>
      <c r="O103" s="343">
        <v>300</v>
      </c>
      <c r="P103" s="89" t="s">
        <v>113</v>
      </c>
      <c r="Q103" s="477" t="s">
        <v>286</v>
      </c>
      <c r="R103" s="475"/>
      <c r="S103" s="475"/>
      <c r="T103" s="478"/>
      <c r="U103" s="143">
        <f>IF(OR(O103="",L103=Paramétrage!$C$10,L103=Paramétrage!$C$13,L103=Paramétrage!$C$16,L103=Paramétrage!$C$19,L103=Paramétrage!$C$23,L103=Paramétrage!$C$26,AND(L103&lt;&gt;Paramétrage!$C$9,P103="Mut+ext")),"",ROUNDUP(N103/O103,0))</f>
        <v>1</v>
      </c>
      <c r="V103" s="371">
        <f>IF(L103="",0,IF(OR(P103="Mut+ext",VLOOKUP(L103,Paramétrage!$C$6:$E$28,2,0)=0),0,IF(O103="","saisir capacité",M103*U103*VLOOKUP(L103,Paramétrage!$C$6:$E$28,2,0))))</f>
        <v>22</v>
      </c>
      <c r="W103" s="351"/>
      <c r="X103" s="372">
        <f t="shared" si="35"/>
        <v>22</v>
      </c>
      <c r="Y103" s="144">
        <f>IF(L103="",0,IF(ISERROR(W103+V103*VLOOKUP(L103,Paramétrage!$C$6:$E$28,3,0))=TRUE,X103,W103+V103*VLOOKUP(L103,Paramétrage!$C$6:$E$28,3,0)))</f>
        <v>33</v>
      </c>
      <c r="Z103" s="474"/>
      <c r="AA103" s="475"/>
      <c r="AB103" s="476"/>
      <c r="AC103" s="98" t="s">
        <v>303</v>
      </c>
      <c r="AD103" s="90" t="s">
        <v>215</v>
      </c>
      <c r="AE103" s="81">
        <f t="shared" si="37"/>
        <v>22</v>
      </c>
      <c r="AF103" s="353">
        <f t="shared" si="36"/>
        <v>484</v>
      </c>
      <c r="AH103" s="34"/>
      <c r="AI103" s="13"/>
      <c r="AJ103" s="21"/>
      <c r="AK103" s="373"/>
      <c r="AL103" s="374"/>
      <c r="AM103" s="373"/>
      <c r="AN103" s="373"/>
      <c r="AO103" s="34"/>
      <c r="AP103" s="13"/>
    </row>
    <row r="104" spans="1:42" x14ac:dyDescent="0.25">
      <c r="A104" s="558"/>
      <c r="B104" s="472"/>
      <c r="C104" s="525"/>
      <c r="D104" s="528"/>
      <c r="E104" s="528"/>
      <c r="F104" s="335"/>
      <c r="G104" s="341"/>
      <c r="H104" s="86"/>
      <c r="I104" s="105"/>
      <c r="J104" s="104"/>
      <c r="K104" s="87"/>
      <c r="L104" s="332"/>
      <c r="M104" s="99"/>
      <c r="N104" s="349"/>
      <c r="O104" s="343"/>
      <c r="P104" s="89"/>
      <c r="Q104" s="477"/>
      <c r="R104" s="475"/>
      <c r="S104" s="475"/>
      <c r="T104" s="478"/>
      <c r="U104" s="143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71">
        <f>IF(L104="",0,IF(OR(P104="Mut+ext",VLOOKUP(L104,Paramétrage!$C$6:$E$28,2,0)=0),0,IF(O104="","saisir capacité",M104*U104*VLOOKUP(L104,Paramétrage!$C$6:$E$28,2,0))))</f>
        <v>0</v>
      </c>
      <c r="W104" s="351"/>
      <c r="X104" s="372">
        <f t="shared" si="35"/>
        <v>0</v>
      </c>
      <c r="Y104" s="144">
        <f>IF(L104="",0,IF(ISERROR(W104+V104*VLOOKUP(L104,Paramétrage!$C$6:$E$28,3,0))=TRUE,X104,W104+V104*VLOOKUP(L104,Paramétrage!$C$6:$E$28,3,0)))</f>
        <v>0</v>
      </c>
      <c r="Z104" s="474"/>
      <c r="AA104" s="475"/>
      <c r="AB104" s="476"/>
      <c r="AC104" s="98"/>
      <c r="AD104" s="90"/>
      <c r="AE104" s="81">
        <f t="shared" si="37"/>
        <v>0</v>
      </c>
      <c r="AF104" s="353">
        <f t="shared" si="36"/>
        <v>0</v>
      </c>
      <c r="AH104" s="34"/>
      <c r="AI104" s="13"/>
      <c r="AJ104" s="21"/>
      <c r="AK104" s="373"/>
      <c r="AL104" s="374"/>
      <c r="AM104" s="373"/>
      <c r="AN104" s="373"/>
      <c r="AO104" s="34"/>
      <c r="AP104" s="13"/>
    </row>
    <row r="105" spans="1:42" x14ac:dyDescent="0.25">
      <c r="A105" s="558"/>
      <c r="B105" s="472"/>
      <c r="C105" s="525"/>
      <c r="D105" s="528"/>
      <c r="E105" s="528"/>
      <c r="F105" s="333"/>
      <c r="G105" s="341"/>
      <c r="H105" s="86"/>
      <c r="I105" s="105"/>
      <c r="J105" s="104"/>
      <c r="K105" s="87"/>
      <c r="L105" s="332"/>
      <c r="M105" s="99"/>
      <c r="N105" s="349"/>
      <c r="O105" s="343"/>
      <c r="P105" s="89"/>
      <c r="Q105" s="477"/>
      <c r="R105" s="475"/>
      <c r="S105" s="475"/>
      <c r="T105" s="478"/>
      <c r="U105" s="143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71">
        <f>IF(L105="",0,IF(OR(P105="Mut+ext",VLOOKUP(L105,Paramétrage!$C$6:$E$28,2,0)=0),0,IF(O105="","saisir capacité",M105*U105*VLOOKUP(L105,Paramétrage!$C$6:$E$28,2,0))))</f>
        <v>0</v>
      </c>
      <c r="W105" s="351"/>
      <c r="X105" s="372">
        <f t="shared" si="35"/>
        <v>0</v>
      </c>
      <c r="Y105" s="144">
        <f>IF(L105="",0,IF(ISERROR(W105+V105*VLOOKUP(L105,Paramétrage!$C$6:$E$28,3,0))=TRUE,X105,W105+V105*VLOOKUP(L105,Paramétrage!$C$6:$E$28,3,0)))</f>
        <v>0</v>
      </c>
      <c r="Z105" s="474"/>
      <c r="AA105" s="475"/>
      <c r="AB105" s="476"/>
      <c r="AC105" s="98"/>
      <c r="AD105" s="90"/>
      <c r="AE105" s="81">
        <f>IF(F105="",0,IF(J105="",0,IF(SUMIF($F$101:$F$108,F105,$N$101:$N$108)=0,0,IF(K105="",AF105/SUMIF($F$101:$F$108,F105,$N$101:$N$108),AF105/(SUMIF($F$101:$F$108,F105,$N$101:$N$108)/K105)))))</f>
        <v>0</v>
      </c>
      <c r="AF105" s="353">
        <f t="shared" si="36"/>
        <v>0</v>
      </c>
      <c r="AH105" s="34"/>
      <c r="AI105" s="13"/>
      <c r="AJ105" s="21"/>
      <c r="AK105" s="373"/>
      <c r="AL105" s="374"/>
      <c r="AM105" s="373"/>
      <c r="AN105" s="373"/>
      <c r="AO105" s="34"/>
      <c r="AP105" s="13"/>
    </row>
    <row r="106" spans="1:42" x14ac:dyDescent="0.25">
      <c r="A106" s="558"/>
      <c r="B106" s="472"/>
      <c r="C106" s="525"/>
      <c r="D106" s="528"/>
      <c r="E106" s="528"/>
      <c r="F106" s="333"/>
      <c r="G106" s="341"/>
      <c r="H106" s="86"/>
      <c r="I106" s="105"/>
      <c r="J106" s="104"/>
      <c r="K106" s="87"/>
      <c r="L106" s="332"/>
      <c r="M106" s="99"/>
      <c r="N106" s="349"/>
      <c r="O106" s="343"/>
      <c r="P106" s="89"/>
      <c r="Q106" s="477"/>
      <c r="R106" s="475"/>
      <c r="S106" s="475"/>
      <c r="T106" s="478"/>
      <c r="U106" s="143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71">
        <f>IF(L106="",0,IF(OR(P106="Mut+ext",VLOOKUP(L106,Paramétrage!$C$6:$E$28,2,0)=0),0,IF(O106="","saisir capacité",M106*U106*VLOOKUP(L106,Paramétrage!$C$6:$E$28,2,0))))</f>
        <v>0</v>
      </c>
      <c r="W106" s="351"/>
      <c r="X106" s="372">
        <f t="shared" si="35"/>
        <v>0</v>
      </c>
      <c r="Y106" s="144">
        <f>IF(L106="",0,IF(ISERROR(W106+V106*VLOOKUP(L106,Paramétrage!$C$6:$E$28,3,0))=TRUE,X106,W106+V106*VLOOKUP(L106,Paramétrage!$C$6:$E$28,3,0)))</f>
        <v>0</v>
      </c>
      <c r="Z106" s="474"/>
      <c r="AA106" s="475"/>
      <c r="AB106" s="476"/>
      <c r="AC106" s="98"/>
      <c r="AD106" s="90"/>
      <c r="AE106" s="81">
        <f t="shared" si="37"/>
        <v>0</v>
      </c>
      <c r="AF106" s="353">
        <f t="shared" si="36"/>
        <v>0</v>
      </c>
      <c r="AH106" s="34"/>
      <c r="AI106" s="13"/>
      <c r="AJ106" s="21"/>
      <c r="AK106" s="373"/>
      <c r="AL106" s="374"/>
      <c r="AM106" s="373"/>
      <c r="AN106" s="373"/>
      <c r="AO106" s="34"/>
      <c r="AP106" s="13"/>
    </row>
    <row r="107" spans="1:42" x14ac:dyDescent="0.25">
      <c r="A107" s="558"/>
      <c r="B107" s="472"/>
      <c r="C107" s="525"/>
      <c r="D107" s="528"/>
      <c r="E107" s="528"/>
      <c r="F107" s="333"/>
      <c r="G107" s="341"/>
      <c r="H107" s="86"/>
      <c r="I107" s="105"/>
      <c r="J107" s="104"/>
      <c r="K107" s="87"/>
      <c r="L107" s="332"/>
      <c r="M107" s="99"/>
      <c r="N107" s="349"/>
      <c r="O107" s="343"/>
      <c r="P107" s="89"/>
      <c r="Q107" s="477"/>
      <c r="R107" s="475"/>
      <c r="S107" s="475"/>
      <c r="T107" s="478"/>
      <c r="U107" s="143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71">
        <f>IF(L107="",0,IF(OR(P107="Mut+ext",VLOOKUP(L107,Paramétrage!$C$6:$E$28,2,0)=0),0,IF(O107="","saisir capacité",M107*U107*VLOOKUP(L107,Paramétrage!$C$6:$E$28,2,0))))</f>
        <v>0</v>
      </c>
      <c r="W107" s="351"/>
      <c r="X107" s="372">
        <f t="shared" si="35"/>
        <v>0</v>
      </c>
      <c r="Y107" s="144">
        <f>IF(L107="",0,IF(ISERROR(W107+V107*VLOOKUP(L107,Paramétrage!$C$6:$E$28,3,0))=TRUE,X107,W107+V107*VLOOKUP(L107,Paramétrage!$C$6:$E$28,3,0)))</f>
        <v>0</v>
      </c>
      <c r="Z107" s="474"/>
      <c r="AA107" s="475"/>
      <c r="AB107" s="476"/>
      <c r="AC107" s="98"/>
      <c r="AD107" s="90"/>
      <c r="AE107" s="81">
        <f t="shared" si="37"/>
        <v>0</v>
      </c>
      <c r="AF107" s="353">
        <f t="shared" si="36"/>
        <v>0</v>
      </c>
      <c r="AH107" s="34"/>
      <c r="AI107" s="13"/>
      <c r="AJ107" s="21"/>
      <c r="AK107" s="373"/>
      <c r="AL107" s="374"/>
      <c r="AM107" s="373"/>
      <c r="AN107" s="373"/>
      <c r="AO107" s="34"/>
      <c r="AP107" s="13"/>
    </row>
    <row r="108" spans="1:42" x14ac:dyDescent="0.25">
      <c r="A108" s="558"/>
      <c r="B108" s="472"/>
      <c r="C108" s="525"/>
      <c r="D108" s="529"/>
      <c r="E108" s="529"/>
      <c r="F108" s="333"/>
      <c r="G108" s="341"/>
      <c r="H108" s="86"/>
      <c r="I108" s="105"/>
      <c r="J108" s="104"/>
      <c r="K108" s="87"/>
      <c r="L108" s="332"/>
      <c r="M108" s="100"/>
      <c r="N108" s="349"/>
      <c r="O108" s="343"/>
      <c r="P108" s="89"/>
      <c r="Q108" s="477"/>
      <c r="R108" s="475"/>
      <c r="S108" s="475"/>
      <c r="T108" s="478"/>
      <c r="U108" s="143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71">
        <f>IF(L108="",0,IF(OR(P108="Mut+ext",VLOOKUP(L108,Paramétrage!$C$6:$E$28,2,0)=0),0,IF(O108="","saisir capacité",M108*U108*VLOOKUP(L108,Paramétrage!$C$6:$E$28,2,0))))</f>
        <v>0</v>
      </c>
      <c r="W108" s="351"/>
      <c r="X108" s="372">
        <f t="shared" si="35"/>
        <v>0</v>
      </c>
      <c r="Y108" s="144">
        <f>IF(L108="",0,IF(ISERROR(W108+V108*VLOOKUP(L108,Paramétrage!$C$6:$E$28,3,0))=TRUE,X108,W108+V108*VLOOKUP(L108,Paramétrage!$C$6:$E$28,3,0)))</f>
        <v>0</v>
      </c>
      <c r="Z108" s="474"/>
      <c r="AA108" s="475"/>
      <c r="AB108" s="476"/>
      <c r="AC108" s="98"/>
      <c r="AD108" s="90"/>
      <c r="AE108" s="81">
        <f t="shared" si="37"/>
        <v>0</v>
      </c>
      <c r="AF108" s="353">
        <f t="shared" si="36"/>
        <v>0</v>
      </c>
      <c r="AH108" s="34"/>
      <c r="AI108" s="13"/>
      <c r="AJ108" s="21"/>
      <c r="AK108" s="373"/>
      <c r="AL108" s="374"/>
      <c r="AM108" s="373"/>
      <c r="AN108" s="373"/>
      <c r="AO108" s="34"/>
      <c r="AP108" s="13"/>
    </row>
    <row r="109" spans="1:42" x14ac:dyDescent="0.25">
      <c r="A109" s="558"/>
      <c r="B109" s="472"/>
      <c r="C109" s="525"/>
      <c r="D109" s="375"/>
      <c r="E109" s="375"/>
      <c r="F109" s="376"/>
      <c r="G109" s="377"/>
      <c r="H109" s="276"/>
      <c r="I109" s="283"/>
      <c r="J109" s="277"/>
      <c r="K109" s="278"/>
      <c r="L109" s="378"/>
      <c r="M109" s="135">
        <f>AE109</f>
        <v>66</v>
      </c>
      <c r="N109" s="379"/>
      <c r="O109" s="379"/>
      <c r="P109" s="279"/>
      <c r="Q109" s="280"/>
      <c r="R109" s="280"/>
      <c r="S109" s="280"/>
      <c r="T109" s="281"/>
      <c r="U109" s="223"/>
      <c r="V109" s="380">
        <f>SUM(V101:V108)</f>
        <v>66</v>
      </c>
      <c r="W109" s="381">
        <f>SUM(W101:W108)</f>
        <v>0</v>
      </c>
      <c r="X109" s="382">
        <f t="shared" ref="X109:X129" si="38">V109+W109</f>
        <v>66</v>
      </c>
      <c r="Y109" s="136">
        <f>SUM(Y101:Y108)</f>
        <v>99</v>
      </c>
      <c r="Z109" s="224"/>
      <c r="AA109" s="225"/>
      <c r="AB109" s="226"/>
      <c r="AC109" s="227"/>
      <c r="AD109" s="228"/>
      <c r="AE109" s="229">
        <f>SUM(AE101:AE108)</f>
        <v>66</v>
      </c>
      <c r="AF109" s="230">
        <f>SUM(AF101:AF108)</f>
        <v>1452</v>
      </c>
    </row>
    <row r="110" spans="1:42" ht="15.45" customHeight="1" x14ac:dyDescent="0.25">
      <c r="A110" s="558"/>
      <c r="B110" s="472"/>
      <c r="C110" s="526" t="s">
        <v>354</v>
      </c>
      <c r="D110" s="530" t="s">
        <v>276</v>
      </c>
      <c r="E110" s="528">
        <v>4</v>
      </c>
      <c r="F110" s="334" t="s">
        <v>355</v>
      </c>
      <c r="G110" s="341" t="s">
        <v>16</v>
      </c>
      <c r="H110" s="114" t="s">
        <v>356</v>
      </c>
      <c r="I110" s="105">
        <v>18</v>
      </c>
      <c r="J110" s="124" t="s">
        <v>91</v>
      </c>
      <c r="K110" s="87"/>
      <c r="L110" s="332" t="s">
        <v>92</v>
      </c>
      <c r="M110" s="100">
        <v>18</v>
      </c>
      <c r="N110" s="342">
        <v>22</v>
      </c>
      <c r="O110" s="343">
        <v>40</v>
      </c>
      <c r="P110" s="92"/>
      <c r="Q110" s="477"/>
      <c r="R110" s="475"/>
      <c r="S110" s="475"/>
      <c r="T110" s="478"/>
      <c r="U110" s="167">
        <f>IF(OR(O110="",L110=Paramétrage!$C$10,L110=Paramétrage!$C$13,L110=Paramétrage!$C$16,L110=Paramétrage!$C$19,L110=Paramétrage!$C$23,L110=Paramétrage!$C$26,AND(L110&lt;&gt;Paramétrage!$C$9,P110="Mut+ext")),"",ROUNDUP(N110/O110,0))</f>
        <v>1</v>
      </c>
      <c r="V110" s="383">
        <f>IF(L110="",0,IF(OR(P110="Mut+ext",VLOOKUP(L110,Paramétrage!$C$6:$E$28,2,0)=0),0,IF(O110="","saisir capacité",M110*U110*VLOOKUP(L110,Paramétrage!$C$6:$E$28,2,0))))</f>
        <v>18</v>
      </c>
      <c r="W110" s="351"/>
      <c r="X110" s="384">
        <f t="shared" ref="X110:X117" si="39">IF(ISERROR(V110+W110)=TRUE,V110,V110+W110)</f>
        <v>18</v>
      </c>
      <c r="Y110" s="168">
        <f>IF(L110="",0,IF(ISERROR(W110+V110*VLOOKUP(L110,Paramétrage!$C$6:$E$28,3,0))=TRUE,X110,W110+V110*VLOOKUP(L110,Paramétrage!$C$6:$E$28,3,0)))</f>
        <v>18</v>
      </c>
      <c r="Z110" s="474"/>
      <c r="AA110" s="475"/>
      <c r="AB110" s="476"/>
      <c r="AC110" s="98" t="s">
        <v>357</v>
      </c>
      <c r="AD110" s="91" t="s">
        <v>358</v>
      </c>
      <c r="AE110" s="81">
        <f>IF(F110="",0,IF(J110="",0,IF(SUMIF($F$110:$F$117,F110,$N$110:$N$117)=0,0,IF(K110="",AF110/SUMIF($F$110:$F$117,F110,$N$110:$N$117),AF110/(SUMIF($F$110:$F$117,F110,$N$110:$N$117)/K110)))))</f>
        <v>18</v>
      </c>
      <c r="AF110" s="347">
        <f t="shared" ref="AF110:AF117" si="40">M110*N110</f>
        <v>396</v>
      </c>
      <c r="AH110" s="34"/>
      <c r="AI110" s="13"/>
      <c r="AJ110" s="21"/>
      <c r="AK110" s="373"/>
      <c r="AL110" s="374"/>
      <c r="AM110" s="373"/>
      <c r="AN110" s="373"/>
      <c r="AO110" s="34"/>
      <c r="AP110" s="13"/>
    </row>
    <row r="111" spans="1:42" x14ac:dyDescent="0.25">
      <c r="A111" s="558"/>
      <c r="B111" s="472"/>
      <c r="C111" s="549"/>
      <c r="D111" s="528"/>
      <c r="E111" s="528"/>
      <c r="F111" s="333" t="s">
        <v>359</v>
      </c>
      <c r="G111" s="341" t="s">
        <v>16</v>
      </c>
      <c r="H111" s="114" t="s">
        <v>360</v>
      </c>
      <c r="I111" s="105">
        <v>18</v>
      </c>
      <c r="J111" s="104" t="s">
        <v>91</v>
      </c>
      <c r="K111" s="87"/>
      <c r="L111" s="332" t="s">
        <v>92</v>
      </c>
      <c r="M111" s="99">
        <v>18</v>
      </c>
      <c r="N111" s="349">
        <v>44</v>
      </c>
      <c r="O111" s="343">
        <v>300</v>
      </c>
      <c r="P111" s="89" t="s">
        <v>113</v>
      </c>
      <c r="Q111" s="477" t="s">
        <v>361</v>
      </c>
      <c r="R111" s="475"/>
      <c r="S111" s="475"/>
      <c r="T111" s="478"/>
      <c r="U111" s="167">
        <f>IF(OR(O111="",L111=Paramétrage!$C$10,L111=Paramétrage!$C$13,L111=Paramétrage!$C$16,L111=Paramétrage!$C$19,L111=Paramétrage!$C$23,L111=Paramétrage!$C$26,AND(L111&lt;&gt;Paramétrage!$C$9,P111="Mut+ext")),"",ROUNDUP(N111/O111,0))</f>
        <v>1</v>
      </c>
      <c r="V111" s="383">
        <f>IF(L111="",0,IF(OR(P111="Mut+ext",VLOOKUP(L111,Paramétrage!$C$6:$E$28,2,0)=0),0,IF(O111="","saisir capacité",M111*U111*VLOOKUP(L111,Paramétrage!$C$6:$E$28,2,0))))</f>
        <v>18</v>
      </c>
      <c r="W111" s="351"/>
      <c r="X111" s="384">
        <f t="shared" si="39"/>
        <v>18</v>
      </c>
      <c r="Y111" s="168">
        <f>IF(L111="",0,IF(ISERROR(W111+V111*VLOOKUP(L111,Paramétrage!$C$6:$E$28,3,0))=TRUE,X111,W111+V111*VLOOKUP(L111,Paramétrage!$C$6:$E$28,3,0)))</f>
        <v>18</v>
      </c>
      <c r="Z111" s="474"/>
      <c r="AA111" s="475"/>
      <c r="AB111" s="476"/>
      <c r="AC111" s="98" t="s">
        <v>357</v>
      </c>
      <c r="AD111" s="91" t="s">
        <v>358</v>
      </c>
      <c r="AE111" s="81">
        <f t="shared" ref="AE111:AE117" si="41">IF(F111="",0,IF(J111="",0,IF(SUMIF($F$110:$F$117,F111,$N$110:$N$117)=0,0,IF(K111="",AF111/SUMIF($F$110:$F$117,F111,$N$110:$N$117),AF111/(SUMIF($F$110:$F$117,F111,$N$110:$N$117)/K111)))))</f>
        <v>18</v>
      </c>
      <c r="AF111" s="353">
        <f t="shared" si="40"/>
        <v>792</v>
      </c>
      <c r="AH111" s="34"/>
      <c r="AI111" s="13"/>
      <c r="AJ111" s="21"/>
      <c r="AK111" s="373"/>
      <c r="AL111" s="374"/>
      <c r="AM111" s="373"/>
      <c r="AN111" s="373"/>
      <c r="AO111" s="34"/>
      <c r="AP111" s="13"/>
    </row>
    <row r="112" spans="1:42" x14ac:dyDescent="0.25">
      <c r="A112" s="558"/>
      <c r="B112" s="472"/>
      <c r="C112" s="549"/>
      <c r="D112" s="528"/>
      <c r="E112" s="528"/>
      <c r="F112" s="333" t="s">
        <v>362</v>
      </c>
      <c r="G112" s="341" t="s">
        <v>16</v>
      </c>
      <c r="H112" s="114" t="s">
        <v>363</v>
      </c>
      <c r="I112" s="105">
        <v>18</v>
      </c>
      <c r="J112" s="104" t="s">
        <v>91</v>
      </c>
      <c r="K112" s="87"/>
      <c r="L112" s="332" t="s">
        <v>112</v>
      </c>
      <c r="M112" s="99">
        <v>8</v>
      </c>
      <c r="N112" s="349">
        <v>65</v>
      </c>
      <c r="O112" s="343">
        <v>300</v>
      </c>
      <c r="P112" s="89" t="s">
        <v>113</v>
      </c>
      <c r="Q112" s="477" t="s">
        <v>286</v>
      </c>
      <c r="R112" s="475"/>
      <c r="S112" s="475"/>
      <c r="T112" s="478"/>
      <c r="U112" s="167">
        <f>IF(OR(O112="",L112=Paramétrage!$C$10,L112=Paramétrage!$C$13,L112=Paramétrage!$C$16,L112=Paramétrage!$C$19,L112=Paramétrage!$C$23,L112=Paramétrage!$C$26,AND(L112&lt;&gt;Paramétrage!$C$9,P112="Mut+ext")),"",ROUNDUP(N112/O112,0))</f>
        <v>1</v>
      </c>
      <c r="V112" s="383">
        <f>IF(L112="",0,IF(OR(P112="Mut+ext",VLOOKUP(L112,Paramétrage!$C$6:$E$28,2,0)=0),0,IF(O112="","saisir capacité",M112*U112*VLOOKUP(L112,Paramétrage!$C$6:$E$28,2,0))))</f>
        <v>8</v>
      </c>
      <c r="W112" s="351"/>
      <c r="X112" s="384">
        <f t="shared" si="39"/>
        <v>8</v>
      </c>
      <c r="Y112" s="168">
        <f>IF(L112="",0,IF(ISERROR(W112+V112*VLOOKUP(L112,Paramétrage!$C$6:$E$28,3,0))=TRUE,X112,W112+V112*VLOOKUP(L112,Paramétrage!$C$6:$E$28,3,0)))</f>
        <v>12</v>
      </c>
      <c r="Z112" s="474"/>
      <c r="AA112" s="475"/>
      <c r="AB112" s="476"/>
      <c r="AC112" s="98" t="s">
        <v>357</v>
      </c>
      <c r="AD112" s="91" t="s">
        <v>358</v>
      </c>
      <c r="AE112" s="81">
        <f t="shared" si="41"/>
        <v>8</v>
      </c>
      <c r="AF112" s="353">
        <f t="shared" si="40"/>
        <v>520</v>
      </c>
      <c r="AH112" s="34"/>
      <c r="AI112" s="13"/>
      <c r="AJ112" s="21"/>
      <c r="AK112" s="373"/>
      <c r="AL112" s="374"/>
      <c r="AM112" s="373"/>
      <c r="AN112" s="373"/>
      <c r="AO112" s="34"/>
      <c r="AP112" s="13"/>
    </row>
    <row r="113" spans="1:42" x14ac:dyDescent="0.25">
      <c r="A113" s="558"/>
      <c r="B113" s="472"/>
      <c r="C113" s="549"/>
      <c r="D113" s="528"/>
      <c r="E113" s="528"/>
      <c r="F113" s="333"/>
      <c r="G113" s="341"/>
      <c r="H113" s="114"/>
      <c r="I113" s="105"/>
      <c r="J113" s="104"/>
      <c r="K113" s="87"/>
      <c r="L113" s="332"/>
      <c r="M113" s="99"/>
      <c r="N113" s="349"/>
      <c r="O113" s="343"/>
      <c r="P113" s="89"/>
      <c r="Q113" s="477"/>
      <c r="R113" s="475"/>
      <c r="S113" s="475"/>
      <c r="T113" s="478"/>
      <c r="U113" s="167" t="str">
        <f>IF(OR(O113="",L113=Paramétrage!$C$10,L113=Paramétrage!$C$13,L113=Paramétrage!$C$16,L113=Paramétrage!$C$19,L113=Paramétrage!$C$23,L113=Paramétrage!$C$26,AND(L113&lt;&gt;Paramétrage!$C$9,P113="Mut+ext")),"",ROUNDUP(N113/O113,0))</f>
        <v/>
      </c>
      <c r="V113" s="383">
        <f>IF(L113="",0,IF(OR(P113="Mut+ext",VLOOKUP(L113,Paramétrage!$C$6:$E$28,2,0)=0),0,IF(O113="","saisir capacité",M113*U113*VLOOKUP(L113,Paramétrage!$C$6:$E$28,2,0))))</f>
        <v>0</v>
      </c>
      <c r="W113" s="351"/>
      <c r="X113" s="384">
        <f t="shared" si="39"/>
        <v>0</v>
      </c>
      <c r="Y113" s="168">
        <f>IF(L113="",0,IF(ISERROR(W113+V113*VLOOKUP(L113,Paramétrage!$C$6:$E$28,3,0))=TRUE,X113,W113+V113*VLOOKUP(L113,Paramétrage!$C$6:$E$28,3,0)))</f>
        <v>0</v>
      </c>
      <c r="Z113" s="474"/>
      <c r="AA113" s="475"/>
      <c r="AB113" s="476"/>
      <c r="AC113" s="98"/>
      <c r="AD113" s="90"/>
      <c r="AE113" s="81">
        <f t="shared" si="41"/>
        <v>0</v>
      </c>
      <c r="AF113" s="353">
        <f t="shared" si="40"/>
        <v>0</v>
      </c>
      <c r="AH113" s="34"/>
      <c r="AI113" s="13"/>
      <c r="AJ113" s="21"/>
      <c r="AK113" s="373"/>
      <c r="AL113" s="374"/>
      <c r="AM113" s="373"/>
      <c r="AN113" s="373"/>
      <c r="AO113" s="34"/>
      <c r="AP113" s="13"/>
    </row>
    <row r="114" spans="1:42" x14ac:dyDescent="0.25">
      <c r="A114" s="558"/>
      <c r="B114" s="472"/>
      <c r="C114" s="549"/>
      <c r="D114" s="528"/>
      <c r="E114" s="528"/>
      <c r="F114" s="333"/>
      <c r="G114" s="341"/>
      <c r="H114" s="86"/>
      <c r="I114" s="105"/>
      <c r="J114" s="104"/>
      <c r="K114" s="87"/>
      <c r="L114" s="332"/>
      <c r="M114" s="99"/>
      <c r="N114" s="349"/>
      <c r="O114" s="343"/>
      <c r="P114" s="89"/>
      <c r="Q114" s="477"/>
      <c r="R114" s="475"/>
      <c r="S114" s="475"/>
      <c r="T114" s="478"/>
      <c r="U114" s="167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83">
        <f>IF(L114="",0,IF(OR(P114="Mut+ext",VLOOKUP(L114,Paramétrage!$C$6:$E$28,2,0)=0),0,IF(O114="","saisir capacité",M114*U114*VLOOKUP(L114,Paramétrage!$C$6:$E$28,2,0))))</f>
        <v>0</v>
      </c>
      <c r="W114" s="351"/>
      <c r="X114" s="384">
        <f t="shared" si="39"/>
        <v>0</v>
      </c>
      <c r="Y114" s="168">
        <f>IF(L114="",0,IF(ISERROR(W114+V114*VLOOKUP(L114,Paramétrage!$C$6:$E$28,3,0))=TRUE,X114,W114+V114*VLOOKUP(L114,Paramétrage!$C$6:$E$28,3,0)))</f>
        <v>0</v>
      </c>
      <c r="Z114" s="474"/>
      <c r="AA114" s="475"/>
      <c r="AB114" s="476"/>
      <c r="AC114" s="98"/>
      <c r="AD114" s="90"/>
      <c r="AE114" s="81">
        <f t="shared" si="41"/>
        <v>0</v>
      </c>
      <c r="AF114" s="353">
        <f t="shared" si="40"/>
        <v>0</v>
      </c>
      <c r="AH114" s="34"/>
      <c r="AI114" s="13"/>
      <c r="AJ114" s="21"/>
      <c r="AK114" s="373"/>
      <c r="AL114" s="374"/>
      <c r="AM114" s="373"/>
      <c r="AN114" s="373"/>
      <c r="AO114" s="34"/>
      <c r="AP114" s="13"/>
    </row>
    <row r="115" spans="1:42" x14ac:dyDescent="0.25">
      <c r="A115" s="558"/>
      <c r="B115" s="472"/>
      <c r="C115" s="549"/>
      <c r="D115" s="528"/>
      <c r="E115" s="528"/>
      <c r="F115" s="333"/>
      <c r="G115" s="341"/>
      <c r="H115" s="86"/>
      <c r="I115" s="105"/>
      <c r="J115" s="104"/>
      <c r="K115" s="87"/>
      <c r="L115" s="332"/>
      <c r="M115" s="99"/>
      <c r="N115" s="349"/>
      <c r="O115" s="343"/>
      <c r="P115" s="89"/>
      <c r="Q115" s="477"/>
      <c r="R115" s="475"/>
      <c r="S115" s="475"/>
      <c r="T115" s="478"/>
      <c r="U115" s="167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83">
        <f>IF(L115="",0,IF(OR(P115="Mut+ext",VLOOKUP(L115,Paramétrage!$C$6:$E$28,2,0)=0),0,IF(O115="","saisir capacité",M115*U115*VLOOKUP(L115,Paramétrage!$C$6:$E$28,2,0))))</f>
        <v>0</v>
      </c>
      <c r="W115" s="351"/>
      <c r="X115" s="384">
        <f t="shared" si="39"/>
        <v>0</v>
      </c>
      <c r="Y115" s="168">
        <f>IF(L115="",0,IF(ISERROR(W115+V115*VLOOKUP(L115,Paramétrage!$C$6:$E$28,3,0))=TRUE,X115,W115+V115*VLOOKUP(L115,Paramétrage!$C$6:$E$28,3,0)))</f>
        <v>0</v>
      </c>
      <c r="Z115" s="474"/>
      <c r="AA115" s="475"/>
      <c r="AB115" s="476"/>
      <c r="AC115" s="98"/>
      <c r="AD115" s="90"/>
      <c r="AE115" s="81">
        <f t="shared" si="41"/>
        <v>0</v>
      </c>
      <c r="AF115" s="353">
        <f t="shared" si="40"/>
        <v>0</v>
      </c>
      <c r="AH115" s="34"/>
      <c r="AI115" s="13"/>
      <c r="AJ115" s="21"/>
      <c r="AK115" s="373"/>
      <c r="AL115" s="374"/>
      <c r="AM115" s="373"/>
      <c r="AN115" s="373"/>
      <c r="AO115" s="34"/>
      <c r="AP115" s="13"/>
    </row>
    <row r="116" spans="1:42" x14ac:dyDescent="0.25">
      <c r="A116" s="558"/>
      <c r="B116" s="472"/>
      <c r="C116" s="549"/>
      <c r="D116" s="528"/>
      <c r="E116" s="528"/>
      <c r="F116" s="333"/>
      <c r="G116" s="341"/>
      <c r="H116" s="86"/>
      <c r="I116" s="105"/>
      <c r="J116" s="104"/>
      <c r="K116" s="87"/>
      <c r="L116" s="332"/>
      <c r="M116" s="99"/>
      <c r="N116" s="349"/>
      <c r="O116" s="343"/>
      <c r="P116" s="89"/>
      <c r="Q116" s="477"/>
      <c r="R116" s="475"/>
      <c r="S116" s="475"/>
      <c r="T116" s="478"/>
      <c r="U116" s="167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83">
        <f>IF(L116="",0,IF(OR(P116="Mut+ext",VLOOKUP(L116,Paramétrage!$C$6:$E$28,2,0)=0),0,IF(O116="","saisir capacité",M116*U116*VLOOKUP(L116,Paramétrage!$C$6:$E$28,2,0))))</f>
        <v>0</v>
      </c>
      <c r="W116" s="351"/>
      <c r="X116" s="384">
        <f t="shared" si="39"/>
        <v>0</v>
      </c>
      <c r="Y116" s="168">
        <f>IF(L116="",0,IF(ISERROR(W116+V116*VLOOKUP(L116,Paramétrage!$C$6:$E$28,3,0))=TRUE,X116,W116+V116*VLOOKUP(L116,Paramétrage!$C$6:$E$28,3,0)))</f>
        <v>0</v>
      </c>
      <c r="Z116" s="474"/>
      <c r="AA116" s="475"/>
      <c r="AB116" s="476"/>
      <c r="AC116" s="98"/>
      <c r="AD116" s="90"/>
      <c r="AE116" s="81">
        <f t="shared" si="41"/>
        <v>0</v>
      </c>
      <c r="AF116" s="353">
        <f t="shared" si="40"/>
        <v>0</v>
      </c>
      <c r="AH116" s="34"/>
      <c r="AI116" s="13"/>
      <c r="AJ116" s="21"/>
      <c r="AK116" s="373"/>
      <c r="AL116" s="374"/>
      <c r="AM116" s="373"/>
      <c r="AN116" s="373"/>
      <c r="AO116" s="34"/>
      <c r="AP116" s="13"/>
    </row>
    <row r="117" spans="1:42" x14ac:dyDescent="0.25">
      <c r="A117" s="558"/>
      <c r="B117" s="472"/>
      <c r="C117" s="549"/>
      <c r="D117" s="529"/>
      <c r="E117" s="529"/>
      <c r="F117" s="333"/>
      <c r="G117" s="341"/>
      <c r="H117" s="86"/>
      <c r="I117" s="105"/>
      <c r="J117" s="104"/>
      <c r="K117" s="87"/>
      <c r="L117" s="332"/>
      <c r="M117" s="99"/>
      <c r="N117" s="349"/>
      <c r="O117" s="343"/>
      <c r="P117" s="89"/>
      <c r="Q117" s="477"/>
      <c r="R117" s="475"/>
      <c r="S117" s="475"/>
      <c r="T117" s="478"/>
      <c r="U117" s="167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83">
        <f>IF(L117="",0,IF(OR(P117="Mut+ext",VLOOKUP(L117,Paramétrage!$C$6:$E$28,2,0)=0),0,IF(O117="","saisir capacité",M117*U117*VLOOKUP(L117,Paramétrage!$C$6:$E$28,2,0))))</f>
        <v>0</v>
      </c>
      <c r="W117" s="351"/>
      <c r="X117" s="384">
        <f t="shared" si="39"/>
        <v>0</v>
      </c>
      <c r="Y117" s="168">
        <f>IF(L117="",0,IF(ISERROR(W117+V117*VLOOKUP(L117,Paramétrage!$C$6:$E$28,3,0))=TRUE,X117,W117+V117*VLOOKUP(L117,Paramétrage!$C$6:$E$28,3,0)))</f>
        <v>0</v>
      </c>
      <c r="Z117" s="474"/>
      <c r="AA117" s="475"/>
      <c r="AB117" s="476"/>
      <c r="AC117" s="98"/>
      <c r="AD117" s="90"/>
      <c r="AE117" s="81">
        <f t="shared" si="41"/>
        <v>0</v>
      </c>
      <c r="AF117" s="353">
        <f t="shared" si="40"/>
        <v>0</v>
      </c>
      <c r="AH117" s="34"/>
      <c r="AI117" s="13"/>
      <c r="AJ117" s="21"/>
      <c r="AK117" s="373"/>
      <c r="AL117" s="374"/>
      <c r="AM117" s="373"/>
      <c r="AN117" s="373"/>
      <c r="AO117" s="34"/>
      <c r="AP117" s="13"/>
    </row>
    <row r="118" spans="1:42" x14ac:dyDescent="0.25">
      <c r="A118" s="558"/>
      <c r="B118" s="472"/>
      <c r="C118" s="550"/>
      <c r="D118" s="375"/>
      <c r="E118" s="375"/>
      <c r="F118" s="376"/>
      <c r="G118" s="377"/>
      <c r="H118" s="276"/>
      <c r="I118" s="283"/>
      <c r="J118" s="277"/>
      <c r="K118" s="278"/>
      <c r="L118" s="378"/>
      <c r="M118" s="135">
        <f>AE118</f>
        <v>44</v>
      </c>
      <c r="N118" s="379">
        <f>SUM(N110:N117)</f>
        <v>131</v>
      </c>
      <c r="O118" s="379"/>
      <c r="P118" s="279"/>
      <c r="Q118" s="280"/>
      <c r="R118" s="280"/>
      <c r="S118" s="280"/>
      <c r="T118" s="281"/>
      <c r="U118" s="223"/>
      <c r="V118" s="380">
        <f>SUM(V110:V117)</f>
        <v>44</v>
      </c>
      <c r="W118" s="381">
        <f>SUM(W110:W117)</f>
        <v>0</v>
      </c>
      <c r="X118" s="382">
        <f t="shared" si="38"/>
        <v>44</v>
      </c>
      <c r="Y118" s="136">
        <f>SUM(Y110:Y117)</f>
        <v>48</v>
      </c>
      <c r="Z118" s="224"/>
      <c r="AA118" s="225"/>
      <c r="AB118" s="226"/>
      <c r="AC118" s="227"/>
      <c r="AD118" s="228"/>
      <c r="AE118" s="213">
        <f>SUM(AE110:AE117)</f>
        <v>44</v>
      </c>
      <c r="AF118" s="214">
        <f>SUM(AF110:AF117)</f>
        <v>1708</v>
      </c>
    </row>
    <row r="119" spans="1:42" ht="15.45" customHeight="1" x14ac:dyDescent="0.25">
      <c r="A119" s="558"/>
      <c r="B119" s="554" t="s">
        <v>130</v>
      </c>
      <c r="C119" s="525" t="s">
        <v>364</v>
      </c>
      <c r="D119" s="527" t="s">
        <v>365</v>
      </c>
      <c r="E119" s="528">
        <v>6</v>
      </c>
      <c r="F119" s="334" t="s">
        <v>366</v>
      </c>
      <c r="G119" s="341" t="s">
        <v>19</v>
      </c>
      <c r="H119" s="86" t="s">
        <v>161</v>
      </c>
      <c r="I119" s="105">
        <v>18</v>
      </c>
      <c r="J119" s="104" t="s">
        <v>107</v>
      </c>
      <c r="K119" s="87">
        <v>2</v>
      </c>
      <c r="L119" s="332" t="s">
        <v>112</v>
      </c>
      <c r="M119" s="99">
        <v>20</v>
      </c>
      <c r="N119" s="349"/>
      <c r="O119" s="343">
        <v>300</v>
      </c>
      <c r="P119" s="92" t="s">
        <v>95</v>
      </c>
      <c r="Q119" s="477" t="s">
        <v>321</v>
      </c>
      <c r="R119" s="475"/>
      <c r="S119" s="475"/>
      <c r="T119" s="478"/>
      <c r="U119" s="167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83">
        <f>IF(L119="",0,IF(OR(P119="Mut+ext",VLOOKUP(L119,Paramétrage!$C$6:$E$28,2,0)=0),0,IF(O119="","saisir capacité",M119*U119*VLOOKUP(L119,Paramétrage!$C$6:$E$28,2,0))))</f>
        <v>0</v>
      </c>
      <c r="W119" s="351"/>
      <c r="X119" s="384">
        <f t="shared" ref="X119:X128" si="42">IF(ISERROR(V119+W119)=TRUE,V119,V119+W119)</f>
        <v>0</v>
      </c>
      <c r="Y119" s="168">
        <f>IF(L119="",0,IF(ISERROR(W119+V119*VLOOKUP(L119,Paramétrage!$C$6:$E$28,3,0))=TRUE,X119,W119+V119*VLOOKUP(L119,Paramétrage!$C$6:$E$28,3,0)))</f>
        <v>0</v>
      </c>
      <c r="Z119" s="474"/>
      <c r="AA119" s="475"/>
      <c r="AB119" s="476"/>
      <c r="AC119" s="98"/>
      <c r="AD119" s="91"/>
      <c r="AE119" s="81">
        <f>IF(F119="",0,IF(J119="",0,IF(SUMIF($F$119:$F$128,F119,$N$119:$N$128)=0,0,IF(K119="",AF119/SUMIF($F$119:$F$128,F119,$N$119:$N$128),AF119/(SUMIF($F$119:$F$128,F119,$N$119:$N$128)/K119)))))</f>
        <v>0</v>
      </c>
      <c r="AF119" s="347">
        <f t="shared" ref="AF119:AF128" si="43">M119*N119</f>
        <v>0</v>
      </c>
      <c r="AH119" s="34"/>
      <c r="AI119" s="13"/>
      <c r="AJ119" s="21"/>
      <c r="AK119" s="373"/>
      <c r="AL119" s="374"/>
      <c r="AM119" s="373"/>
      <c r="AN119" s="373"/>
      <c r="AO119" s="34"/>
      <c r="AP119" s="13"/>
    </row>
    <row r="120" spans="1:42" x14ac:dyDescent="0.25">
      <c r="A120" s="558"/>
      <c r="B120" s="555"/>
      <c r="C120" s="525"/>
      <c r="D120" s="527"/>
      <c r="E120" s="528"/>
      <c r="F120" s="333" t="s">
        <v>367</v>
      </c>
      <c r="G120" s="348" t="s">
        <v>19</v>
      </c>
      <c r="H120" s="86" t="s">
        <v>162</v>
      </c>
      <c r="I120" s="105">
        <v>18</v>
      </c>
      <c r="J120" s="104" t="s">
        <v>107</v>
      </c>
      <c r="K120" s="87">
        <v>2</v>
      </c>
      <c r="L120" s="332" t="s">
        <v>112</v>
      </c>
      <c r="M120" s="99">
        <v>22</v>
      </c>
      <c r="N120" s="349"/>
      <c r="O120" s="343">
        <v>300</v>
      </c>
      <c r="P120" s="89" t="s">
        <v>95</v>
      </c>
      <c r="Q120" s="477" t="s">
        <v>321</v>
      </c>
      <c r="R120" s="475"/>
      <c r="S120" s="475"/>
      <c r="T120" s="478"/>
      <c r="U120" s="167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383">
        <f>IF(L120="",0,IF(OR(P120="Mut+ext",VLOOKUP(L120,Paramétrage!$C$6:$E$28,2,0)=0),0,IF(O120="","saisir capacité",M120*U120*VLOOKUP(L120,Paramétrage!$C$6:$E$28,2,0))))</f>
        <v>0</v>
      </c>
      <c r="W120" s="351"/>
      <c r="X120" s="384">
        <f t="shared" si="42"/>
        <v>0</v>
      </c>
      <c r="Y120" s="168">
        <f>IF(L120="",0,IF(ISERROR(W120+V120*VLOOKUP(L120,Paramétrage!$C$6:$E$28,3,0))=TRUE,X120,W120+V120*VLOOKUP(L120,Paramétrage!$C$6:$E$28,3,0)))</f>
        <v>0</v>
      </c>
      <c r="Z120" s="474"/>
      <c r="AA120" s="475"/>
      <c r="AB120" s="476"/>
      <c r="AC120" s="98"/>
      <c r="AD120" s="90"/>
      <c r="AE120" s="81">
        <f>IF(F120="",0,IF(J120="",0,IF(SUMIF($F$119:$F$128,F120,$N$119:$N$128)=0,0,IF(K120="",AF120/SUMIF($F$119:$F$128,F120,$N$119:$N$128),AF120/(SUMIF($F$119:$F$128,F120,$N$119:$N$128)/K120)))))</f>
        <v>0</v>
      </c>
      <c r="AF120" s="353">
        <f t="shared" si="43"/>
        <v>0</v>
      </c>
      <c r="AH120" s="34"/>
      <c r="AI120" s="13"/>
      <c r="AJ120" s="21"/>
      <c r="AK120" s="373"/>
      <c r="AL120" s="374"/>
      <c r="AM120" s="373"/>
      <c r="AN120" s="373"/>
      <c r="AO120" s="34"/>
      <c r="AP120" s="13"/>
    </row>
    <row r="121" spans="1:42" x14ac:dyDescent="0.25">
      <c r="A121" s="558"/>
      <c r="B121" s="555"/>
      <c r="C121" s="525"/>
      <c r="D121" s="527"/>
      <c r="E121" s="528"/>
      <c r="F121" s="333" t="s">
        <v>368</v>
      </c>
      <c r="G121" s="348" t="s">
        <v>19</v>
      </c>
      <c r="H121" s="86" t="s">
        <v>324</v>
      </c>
      <c r="I121" s="105">
        <v>18</v>
      </c>
      <c r="J121" s="104" t="s">
        <v>107</v>
      </c>
      <c r="K121" s="87">
        <v>2</v>
      </c>
      <c r="L121" s="332" t="s">
        <v>92</v>
      </c>
      <c r="M121" s="99">
        <v>22</v>
      </c>
      <c r="N121" s="349">
        <v>20</v>
      </c>
      <c r="O121" s="343">
        <v>25</v>
      </c>
      <c r="P121" s="89" t="s">
        <v>113</v>
      </c>
      <c r="Q121" s="477" t="s">
        <v>286</v>
      </c>
      <c r="R121" s="475"/>
      <c r="S121" s="475"/>
      <c r="T121" s="478"/>
      <c r="U121" s="167">
        <f>IF(OR(O121="",L121=Paramétrage!$C$10,L121=Paramétrage!$C$13,L121=Paramétrage!$C$16,L121=Paramétrage!$C$19,L121=Paramétrage!$C$23,L121=Paramétrage!$C$26,AND(L121&lt;&gt;Paramétrage!$C$9,P121="Mut+ext")),"",ROUNDUP(N121/O121,0))</f>
        <v>1</v>
      </c>
      <c r="V121" s="383">
        <f>IF(L121="",0,IF(OR(P121="Mut+ext",VLOOKUP(L121,Paramétrage!$C$6:$E$28,2,0)=0),0,IF(O121="","saisir capacité",M121*U121*VLOOKUP(L121,Paramétrage!$C$6:$E$28,2,0))))</f>
        <v>22</v>
      </c>
      <c r="W121" s="351"/>
      <c r="X121" s="384">
        <f t="shared" si="42"/>
        <v>22</v>
      </c>
      <c r="Y121" s="168">
        <f>IF(L121="",0,IF(ISERROR(W121+V121*VLOOKUP(L121,Paramétrage!$C$6:$E$28,3,0))=TRUE,X121,W121+V121*VLOOKUP(L121,Paramétrage!$C$6:$E$28,3,0)))</f>
        <v>22</v>
      </c>
      <c r="Z121" s="474"/>
      <c r="AA121" s="475"/>
      <c r="AB121" s="476"/>
      <c r="AC121" s="98"/>
      <c r="AD121" s="90"/>
      <c r="AE121" s="81">
        <f>IF(F121="",0,IF(J121="",0,IF(SUMIF($F$119:$F$128,F121,$N$119:$N$128)=0,0,IF(K121="",AF121/SUMIF($F$119:$F$128,F121,$N$119:$N$128),AF121/(SUMIF($F$119:$F$128,F121,$N$119:$N$128)/K121)))))</f>
        <v>44</v>
      </c>
      <c r="AF121" s="353">
        <f t="shared" si="43"/>
        <v>440</v>
      </c>
      <c r="AH121" s="34"/>
      <c r="AI121" s="13"/>
      <c r="AJ121" s="21"/>
      <c r="AK121" s="373"/>
      <c r="AL121" s="374"/>
      <c r="AM121" s="373"/>
      <c r="AN121" s="373"/>
      <c r="AO121" s="34"/>
      <c r="AP121" s="13"/>
    </row>
    <row r="122" spans="1:42" x14ac:dyDescent="0.25">
      <c r="A122" s="558"/>
      <c r="B122" s="555"/>
      <c r="C122" s="525"/>
      <c r="D122" s="527"/>
      <c r="E122" s="528"/>
      <c r="F122" s="335" t="s">
        <v>369</v>
      </c>
      <c r="G122" s="348" t="s">
        <v>27</v>
      </c>
      <c r="H122" s="86" t="s">
        <v>223</v>
      </c>
      <c r="I122" s="105"/>
      <c r="J122" s="104" t="s">
        <v>107</v>
      </c>
      <c r="K122" s="87">
        <v>2</v>
      </c>
      <c r="L122" s="332" t="s">
        <v>135</v>
      </c>
      <c r="M122" s="99">
        <v>25</v>
      </c>
      <c r="N122" s="349"/>
      <c r="O122" s="343"/>
      <c r="P122" s="89" t="s">
        <v>95</v>
      </c>
      <c r="Q122" s="480" t="s">
        <v>136</v>
      </c>
      <c r="R122" s="480"/>
      <c r="S122" s="480"/>
      <c r="T122" s="483"/>
      <c r="U122" s="167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383">
        <f>IF(L122="",0,IF(OR(P122="Mut+ext",VLOOKUP(L122,Paramétrage!$C$6:$E$28,2,0)=0),0,IF(O122="","saisir capacité",M122*U122*VLOOKUP(L122,Paramétrage!$C$6:$E$28,2,0))))</f>
        <v>0</v>
      </c>
      <c r="W122" s="351"/>
      <c r="X122" s="384">
        <f t="shared" si="42"/>
        <v>0</v>
      </c>
      <c r="Y122" s="168">
        <f>IF(L122="",0,IF(ISERROR(W122+V122*VLOOKUP(L122,Paramétrage!$C$6:$E$28,3,0))=TRUE,X122,W122+V122*VLOOKUP(L122,Paramétrage!$C$6:$E$28,3,0)))</f>
        <v>0</v>
      </c>
      <c r="Z122" s="474"/>
      <c r="AA122" s="475"/>
      <c r="AB122" s="476"/>
      <c r="AC122" s="98"/>
      <c r="AD122" s="90"/>
      <c r="AE122" s="81">
        <f>IF(F122="",0,IF(J122="",0,IF(SUMIF($F$119:$F$128,F122,$N$119:$N$128)=0,0,IF(K122="",AF122/SUMIF($F$119:$F$128,F122,$N$119:$N$128),AF122/(SUMIF($F$119:$F$128,F122,$N$119:$N$128)/K122)))))</f>
        <v>0</v>
      </c>
      <c r="AF122" s="353">
        <f t="shared" si="43"/>
        <v>0</v>
      </c>
      <c r="AH122" s="34"/>
      <c r="AI122" s="13"/>
      <c r="AJ122" s="21"/>
      <c r="AK122" s="373"/>
      <c r="AL122" s="374"/>
      <c r="AM122" s="373"/>
      <c r="AN122" s="373"/>
      <c r="AO122" s="34"/>
      <c r="AP122" s="13"/>
    </row>
    <row r="123" spans="1:42" x14ac:dyDescent="0.25">
      <c r="A123" s="558"/>
      <c r="B123" s="555"/>
      <c r="C123" s="525"/>
      <c r="D123" s="527"/>
      <c r="E123" s="528"/>
      <c r="F123" s="333" t="s">
        <v>370</v>
      </c>
      <c r="G123" s="362" t="s">
        <v>23</v>
      </c>
      <c r="H123" s="86" t="s">
        <v>224</v>
      </c>
      <c r="I123" s="105"/>
      <c r="J123" s="104" t="s">
        <v>107</v>
      </c>
      <c r="K123" s="87">
        <v>2</v>
      </c>
      <c r="L123" s="332" t="s">
        <v>135</v>
      </c>
      <c r="M123" s="99">
        <v>25</v>
      </c>
      <c r="N123" s="349"/>
      <c r="O123" s="343"/>
      <c r="P123" s="89" t="s">
        <v>95</v>
      </c>
      <c r="Q123" s="480" t="s">
        <v>136</v>
      </c>
      <c r="R123" s="480"/>
      <c r="S123" s="480"/>
      <c r="T123" s="483"/>
      <c r="U123" s="167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383">
        <f>IF(L123="",0,IF(OR(P123="Mut+ext",VLOOKUP(L123,Paramétrage!$C$6:$E$28,2,0)=0),0,IF(O123="","saisir capacité",M123*U123*VLOOKUP(L123,Paramétrage!$C$6:$E$28,2,0))))</f>
        <v>0</v>
      </c>
      <c r="W123" s="351"/>
      <c r="X123" s="384">
        <f t="shared" si="42"/>
        <v>0</v>
      </c>
      <c r="Y123" s="168">
        <f>IF(L123="",0,IF(ISERROR(W123+V123*VLOOKUP(L123,Paramétrage!$C$6:$E$28,3,0))=TRUE,X123,W123+V123*VLOOKUP(L123,Paramétrage!$C$6:$E$28,3,0)))</f>
        <v>0</v>
      </c>
      <c r="Z123" s="474"/>
      <c r="AA123" s="475"/>
      <c r="AB123" s="476"/>
      <c r="AC123" s="98"/>
      <c r="AD123" s="90"/>
      <c r="AE123" s="81">
        <f>IF(F123="",0,IF(J123="",0,IF(SUMIF($F$119:$F$128,F123,$N$119:$N$128)=0,0,IF(K123="",AF123/SUMIF($F$119:$F$128,F123,$N$119:$N$128),AF123/(SUMIF($F$119:$F$128,F123,$N$119:$N$128)/K123)))))</f>
        <v>0</v>
      </c>
      <c r="AF123" s="353">
        <f t="shared" si="43"/>
        <v>0</v>
      </c>
      <c r="AH123" s="34"/>
      <c r="AI123" s="13"/>
      <c r="AJ123" s="21"/>
      <c r="AK123" s="373"/>
      <c r="AL123" s="374"/>
      <c r="AM123" s="373"/>
      <c r="AN123" s="373"/>
      <c r="AO123" s="34"/>
      <c r="AP123" s="13"/>
    </row>
    <row r="124" spans="1:42" x14ac:dyDescent="0.25">
      <c r="A124" s="558"/>
      <c r="B124" s="555"/>
      <c r="C124" s="525"/>
      <c r="D124" s="527"/>
      <c r="E124" s="528"/>
      <c r="F124" s="333" t="s">
        <v>371</v>
      </c>
      <c r="G124" s="362" t="s">
        <v>28</v>
      </c>
      <c r="H124" s="86" t="s">
        <v>225</v>
      </c>
      <c r="I124" s="105"/>
      <c r="J124" s="104" t="s">
        <v>107</v>
      </c>
      <c r="K124" s="87">
        <v>2</v>
      </c>
      <c r="L124" s="332" t="s">
        <v>135</v>
      </c>
      <c r="M124" s="99">
        <v>25</v>
      </c>
      <c r="N124" s="349"/>
      <c r="O124" s="343"/>
      <c r="P124" s="89" t="s">
        <v>95</v>
      </c>
      <c r="Q124" s="480" t="s">
        <v>136</v>
      </c>
      <c r="R124" s="480"/>
      <c r="S124" s="480"/>
      <c r="T124" s="483"/>
      <c r="U124" s="167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83">
        <f>IF(L124="",0,IF(OR(P124="Mut+ext",VLOOKUP(L124,Paramétrage!$C$6:$E$28,2,0)=0),0,IF(O124="","saisir capacité",M124*U124*VLOOKUP(L124,Paramétrage!$C$6:$E$28,2,0))))</f>
        <v>0</v>
      </c>
      <c r="W124" s="351"/>
      <c r="X124" s="384">
        <f t="shared" si="42"/>
        <v>0</v>
      </c>
      <c r="Y124" s="168">
        <f>IF(L124="",0,IF(ISERROR(W124+V124*VLOOKUP(L124,Paramétrage!$C$6:$E$28,3,0))=TRUE,X124,W124+V124*VLOOKUP(L124,Paramétrage!$C$6:$E$28,3,0)))</f>
        <v>0</v>
      </c>
      <c r="Z124" s="474"/>
      <c r="AA124" s="475"/>
      <c r="AB124" s="476"/>
      <c r="AC124" s="98"/>
      <c r="AD124" s="90"/>
      <c r="AE124" s="81">
        <f t="shared" ref="AE124:AE125" si="44">IF(F124="",0,IF(J124="",0,IF(SUMIF($F$119:$F$128,F124,$N$119:$N$128)=0,0,IF(K124="",AF124/SUMIF($F$119:$F$128,F124,$N$119:$N$128),AF124/(SUMIF($F$119:$F$128,F124,$N$119:$N$128)/K124)))))</f>
        <v>0</v>
      </c>
      <c r="AF124" s="353">
        <f t="shared" si="43"/>
        <v>0</v>
      </c>
      <c r="AH124" s="34"/>
      <c r="AI124" s="13"/>
      <c r="AJ124" s="21"/>
      <c r="AK124" s="373"/>
      <c r="AL124" s="374"/>
      <c r="AM124" s="373"/>
      <c r="AN124" s="373"/>
      <c r="AO124" s="34"/>
      <c r="AP124" s="13"/>
    </row>
    <row r="125" spans="1:42" x14ac:dyDescent="0.25">
      <c r="A125" s="558"/>
      <c r="B125" s="555"/>
      <c r="C125" s="525"/>
      <c r="D125" s="527"/>
      <c r="E125" s="528"/>
      <c r="F125" s="333" t="s">
        <v>372</v>
      </c>
      <c r="G125" s="362" t="s">
        <v>27</v>
      </c>
      <c r="H125" s="86" t="s">
        <v>226</v>
      </c>
      <c r="I125" s="105"/>
      <c r="J125" s="104" t="s">
        <v>107</v>
      </c>
      <c r="K125" s="87">
        <v>2</v>
      </c>
      <c r="L125" s="332" t="s">
        <v>135</v>
      </c>
      <c r="M125" s="99">
        <v>25</v>
      </c>
      <c r="N125" s="349"/>
      <c r="O125" s="343"/>
      <c r="P125" s="89" t="s">
        <v>95</v>
      </c>
      <c r="Q125" s="477" t="s">
        <v>136</v>
      </c>
      <c r="R125" s="475"/>
      <c r="S125" s="475"/>
      <c r="T125" s="478"/>
      <c r="U125" s="167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83">
        <f>IF(L125="",0,IF(OR(P125="Mut+ext",VLOOKUP(L125,Paramétrage!$C$6:$E$28,2,0)=0),0,IF(O125="","saisir capacité",M125*U125*VLOOKUP(L125,Paramétrage!$C$6:$E$28,2,0))))</f>
        <v>0</v>
      </c>
      <c r="W125" s="351"/>
      <c r="X125" s="384">
        <f t="shared" si="42"/>
        <v>0</v>
      </c>
      <c r="Y125" s="168">
        <f>IF(L125="",0,IF(ISERROR(W125+V125*VLOOKUP(L125,Paramétrage!$C$6:$E$28,3,0))=TRUE,X125,W125+V125*VLOOKUP(L125,Paramétrage!$C$6:$E$28,3,0)))</f>
        <v>0</v>
      </c>
      <c r="Z125" s="474"/>
      <c r="AA125" s="475"/>
      <c r="AB125" s="476"/>
      <c r="AC125" s="98"/>
      <c r="AD125" s="90"/>
      <c r="AE125" s="81">
        <f t="shared" si="44"/>
        <v>0</v>
      </c>
      <c r="AF125" s="353">
        <f t="shared" si="43"/>
        <v>0</v>
      </c>
      <c r="AH125" s="34"/>
      <c r="AI125" s="13"/>
      <c r="AJ125" s="21"/>
      <c r="AK125" s="373"/>
      <c r="AL125" s="374"/>
      <c r="AM125" s="373"/>
      <c r="AN125" s="373"/>
      <c r="AO125" s="34"/>
      <c r="AP125" s="13"/>
    </row>
    <row r="126" spans="1:42" x14ac:dyDescent="0.25">
      <c r="A126" s="558"/>
      <c r="B126" s="555"/>
      <c r="C126" s="525"/>
      <c r="D126" s="527"/>
      <c r="E126" s="528"/>
      <c r="F126" s="416" t="s">
        <v>518</v>
      </c>
      <c r="G126" s="429" t="s">
        <v>19</v>
      </c>
      <c r="H126" s="430" t="s">
        <v>516</v>
      </c>
      <c r="I126" s="419"/>
      <c r="J126" s="420" t="s">
        <v>107</v>
      </c>
      <c r="K126" s="421">
        <v>2</v>
      </c>
      <c r="L126" s="431"/>
      <c r="M126" s="423"/>
      <c r="N126" s="432">
        <v>20</v>
      </c>
      <c r="O126" s="425"/>
      <c r="P126" s="426" t="s">
        <v>95</v>
      </c>
      <c r="Q126" s="537" t="s">
        <v>194</v>
      </c>
      <c r="R126" s="538"/>
      <c r="S126" s="538"/>
      <c r="T126" s="539"/>
      <c r="U126" s="167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83">
        <f>IF(L126="",0,IF(OR(P126="Mut+ext",VLOOKUP(L126,Paramétrage!$C$6:$E$28,2,0)=0),0,IF(O126="","saisir capacité",M126*U126*VLOOKUP(L126,Paramétrage!$C$6:$E$28,2,0))))</f>
        <v>0</v>
      </c>
      <c r="W126" s="351"/>
      <c r="X126" s="384">
        <f t="shared" si="42"/>
        <v>0</v>
      </c>
      <c r="Y126" s="168">
        <f>IF(L126="",0,IF(ISERROR(W126+V126*VLOOKUP(L126,Paramétrage!$C$6:$E$28,3,0))=TRUE,X126,W126+V126*VLOOKUP(L126,Paramétrage!$C$6:$E$28,3,0)))</f>
        <v>0</v>
      </c>
      <c r="Z126" s="474"/>
      <c r="AA126" s="475"/>
      <c r="AB126" s="476"/>
      <c r="AC126" s="98"/>
      <c r="AD126" s="90"/>
      <c r="AE126" s="81">
        <f>IF(F126="",0,IF(J126="",0,IF(SUMIF($F$119:$F$128,F126,$N$119:$N$128)=0,0,IF(K126="",AF126/SUMIF($F$119:$F$128,F126,$N$119:$N$128),AF126/(SUMIF($F$119:$F$128,F126,$N$119:$N$128)/K126)))))</f>
        <v>0</v>
      </c>
      <c r="AF126" s="353">
        <f t="shared" si="43"/>
        <v>0</v>
      </c>
      <c r="AH126" s="34"/>
      <c r="AI126" s="13"/>
      <c r="AJ126" s="21"/>
      <c r="AK126" s="373"/>
      <c r="AL126" s="374"/>
      <c r="AM126" s="373"/>
      <c r="AN126" s="373"/>
      <c r="AO126" s="34"/>
      <c r="AP126" s="13"/>
    </row>
    <row r="127" spans="1:42" x14ac:dyDescent="0.25">
      <c r="A127" s="558"/>
      <c r="B127" s="555"/>
      <c r="C127" s="525"/>
      <c r="D127" s="527"/>
      <c r="E127" s="528"/>
      <c r="F127" s="333"/>
      <c r="G127" s="362"/>
      <c r="H127" s="86"/>
      <c r="I127" s="105"/>
      <c r="J127" s="104"/>
      <c r="K127" s="87"/>
      <c r="L127" s="332"/>
      <c r="M127" s="99"/>
      <c r="N127" s="349"/>
      <c r="O127" s="343"/>
      <c r="P127" s="89"/>
      <c r="Q127" s="477"/>
      <c r="R127" s="475"/>
      <c r="S127" s="475"/>
      <c r="T127" s="478"/>
      <c r="U127" s="167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83">
        <f>IF(L127="",0,IF(OR(P127="Mut+ext",VLOOKUP(L127,Paramétrage!$C$6:$E$28,2,0)=0),0,IF(O127="","saisir capacité",M127*U127*VLOOKUP(L127,Paramétrage!$C$6:$E$28,2,0))))</f>
        <v>0</v>
      </c>
      <c r="W127" s="351"/>
      <c r="X127" s="384">
        <f t="shared" si="42"/>
        <v>0</v>
      </c>
      <c r="Y127" s="168">
        <f>IF(L127="",0,IF(ISERROR(W127+V127*VLOOKUP(L127,Paramétrage!$C$6:$E$28,3,0))=TRUE,X127,W127+V127*VLOOKUP(L127,Paramétrage!$C$6:$E$28,3,0)))</f>
        <v>0</v>
      </c>
      <c r="Z127" s="474"/>
      <c r="AA127" s="475"/>
      <c r="AB127" s="476"/>
      <c r="AC127" s="98"/>
      <c r="AD127" s="90"/>
      <c r="AE127" s="81">
        <f>IF(F127="",0,IF(J127="",0,IF(SUMIF($F$119:$F$128,F127,$N$119:$N$128)=0,0,IF(K127="",AF127/SUMIF($F$119:$F$128,F127,$N$119:$N$128),AF127/(SUMIF($F$119:$F$128,F127,$N$119:$N$128)/K127)))))</f>
        <v>0</v>
      </c>
      <c r="AF127" s="353">
        <f t="shared" si="43"/>
        <v>0</v>
      </c>
      <c r="AH127" s="34"/>
      <c r="AI127" s="13"/>
      <c r="AJ127" s="21"/>
      <c r="AK127" s="373"/>
      <c r="AL127" s="374"/>
      <c r="AM127" s="373"/>
      <c r="AN127" s="373"/>
      <c r="AO127" s="34"/>
      <c r="AP127" s="13"/>
    </row>
    <row r="128" spans="1:42" x14ac:dyDescent="0.25">
      <c r="A128" s="558"/>
      <c r="B128" s="555"/>
      <c r="C128" s="525"/>
      <c r="D128" s="527"/>
      <c r="E128" s="529"/>
      <c r="F128" s="333"/>
      <c r="G128" s="362"/>
      <c r="H128" s="86"/>
      <c r="I128" s="105"/>
      <c r="J128" s="104"/>
      <c r="K128" s="87"/>
      <c r="L128" s="332"/>
      <c r="M128" s="99"/>
      <c r="N128" s="349"/>
      <c r="O128" s="343"/>
      <c r="P128" s="89"/>
      <c r="Q128" s="477"/>
      <c r="R128" s="475"/>
      <c r="S128" s="475"/>
      <c r="T128" s="478"/>
      <c r="U128" s="167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83">
        <f>IF(L128="",0,IF(OR(P128="Mut+ext",VLOOKUP(L128,Paramétrage!$C$6:$E$28,2,0)=0),0,IF(O128="","saisir capacité",M128*U128*VLOOKUP(L128,Paramétrage!$C$6:$E$28,2,0))))</f>
        <v>0</v>
      </c>
      <c r="W128" s="351"/>
      <c r="X128" s="384">
        <f t="shared" si="42"/>
        <v>0</v>
      </c>
      <c r="Y128" s="168">
        <f>IF(L128="",0,IF(ISERROR(W128+V128*VLOOKUP(L128,Paramétrage!$C$6:$E$28,3,0))=TRUE,X128,W128+V128*VLOOKUP(L128,Paramétrage!$C$6:$E$28,3,0)))</f>
        <v>0</v>
      </c>
      <c r="Z128" s="474"/>
      <c r="AA128" s="475"/>
      <c r="AB128" s="476"/>
      <c r="AC128" s="98"/>
      <c r="AD128" s="90"/>
      <c r="AE128" s="81">
        <f>IF(F128="",0,IF(J128="",0,IF(SUMIF($F$119:$F$128,F128,$N$119:$N$128)=0,0,IF(K128="",AF128/SUMIF($F$119:$F$128,F128,$N$119:$N$128),AF128/(SUMIF($F$119:$F$128,F128,$N$119:$N$128)/K128)))))</f>
        <v>0</v>
      </c>
      <c r="AF128" s="353">
        <f t="shared" si="43"/>
        <v>0</v>
      </c>
      <c r="AH128" s="34"/>
      <c r="AI128" s="13"/>
      <c r="AJ128" s="21"/>
      <c r="AK128" s="373"/>
      <c r="AL128" s="374"/>
      <c r="AM128" s="373"/>
      <c r="AN128" s="373"/>
      <c r="AO128" s="34"/>
      <c r="AP128" s="13"/>
    </row>
    <row r="129" spans="1:32" x14ac:dyDescent="0.25">
      <c r="A129" s="558"/>
      <c r="B129" s="555"/>
      <c r="C129" s="525"/>
      <c r="D129" s="385"/>
      <c r="E129" s="385"/>
      <c r="F129" s="386"/>
      <c r="G129" s="387"/>
      <c r="H129" s="284"/>
      <c r="I129" s="285"/>
      <c r="J129" s="286"/>
      <c r="K129" s="287"/>
      <c r="L129" s="388"/>
      <c r="M129" s="172">
        <f>AE129</f>
        <v>44</v>
      </c>
      <c r="N129" s="389"/>
      <c r="O129" s="389"/>
      <c r="P129" s="288"/>
      <c r="Q129" s="289"/>
      <c r="R129" s="289"/>
      <c r="S129" s="289"/>
      <c r="T129" s="290"/>
      <c r="U129" s="207"/>
      <c r="V129" s="390">
        <f>SUM(V119:V128)</f>
        <v>22</v>
      </c>
      <c r="W129" s="391">
        <f>SUM(W119:W128)</f>
        <v>0</v>
      </c>
      <c r="X129" s="392">
        <f t="shared" si="38"/>
        <v>22</v>
      </c>
      <c r="Y129" s="176">
        <f>SUM(Y119:Y128)</f>
        <v>22</v>
      </c>
      <c r="Z129" s="208"/>
      <c r="AA129" s="209"/>
      <c r="AB129" s="210"/>
      <c r="AC129" s="211"/>
      <c r="AD129" s="212"/>
      <c r="AE129" s="213">
        <f>SUM(AE119:AE128)</f>
        <v>44</v>
      </c>
      <c r="AF129" s="214">
        <f>SUM(AF119:AF128)</f>
        <v>440</v>
      </c>
    </row>
    <row r="130" spans="1:32" ht="15.45" hidden="1" customHeight="1" x14ac:dyDescent="0.25">
      <c r="A130" s="558"/>
      <c r="B130" s="555"/>
      <c r="C130" s="525" t="s">
        <v>175</v>
      </c>
      <c r="D130" s="527" t="s">
        <v>176</v>
      </c>
      <c r="E130" s="530">
        <v>6</v>
      </c>
      <c r="F130" s="393"/>
      <c r="G130" s="341"/>
      <c r="H130" s="114"/>
      <c r="I130" s="241" t="s">
        <v>177</v>
      </c>
      <c r="J130" s="238"/>
      <c r="K130" s="239"/>
      <c r="L130" s="239"/>
      <c r="M130" s="99"/>
      <c r="N130" s="394"/>
      <c r="O130" s="395"/>
      <c r="P130" s="240" t="s">
        <v>95</v>
      </c>
      <c r="Q130" s="477"/>
      <c r="R130" s="475"/>
      <c r="S130" s="475"/>
      <c r="T130" s="478"/>
      <c r="U130" s="222"/>
      <c r="V130" s="383"/>
      <c r="W130" s="221"/>
      <c r="X130" s="383"/>
      <c r="Y130" s="168"/>
      <c r="Z130" s="474"/>
      <c r="AA130" s="475"/>
      <c r="AB130" s="476"/>
      <c r="AC130" s="98"/>
      <c r="AD130" s="90"/>
      <c r="AE130" s="81">
        <f>IF(F130="",0,IF(J130="",0,IF(SUMIF(F130:F134,F130,N130:N134)=0,0,IF(K130="",AF130/SUMIF(F130:F134,F130,N130:N134),AF130/(SUMIF(F130:F134,F130,N130:N134)/K130)))))</f>
        <v>0</v>
      </c>
      <c r="AF130" s="347">
        <f>M130*N130</f>
        <v>0</v>
      </c>
    </row>
    <row r="131" spans="1:32" ht="15.45" hidden="1" customHeight="1" x14ac:dyDescent="0.25">
      <c r="A131" s="558"/>
      <c r="B131" s="555"/>
      <c r="C131" s="525"/>
      <c r="D131" s="527"/>
      <c r="E131" s="528"/>
      <c r="F131" s="393"/>
      <c r="G131" s="341"/>
      <c r="H131" s="114"/>
      <c r="I131" s="241" t="s">
        <v>177</v>
      </c>
      <c r="J131" s="238"/>
      <c r="K131" s="239"/>
      <c r="L131" s="239"/>
      <c r="M131" s="99"/>
      <c r="N131" s="394"/>
      <c r="O131" s="395"/>
      <c r="P131" s="240" t="s">
        <v>95</v>
      </c>
      <c r="Q131" s="477"/>
      <c r="R131" s="475"/>
      <c r="S131" s="475"/>
      <c r="T131" s="478"/>
      <c r="U131" s="222"/>
      <c r="V131" s="383"/>
      <c r="W131" s="221"/>
      <c r="X131" s="383"/>
      <c r="Y131" s="168"/>
      <c r="Z131" s="474"/>
      <c r="AA131" s="475"/>
      <c r="AB131" s="476"/>
      <c r="AC131" s="98"/>
      <c r="AD131" s="90"/>
      <c r="AE131" s="81">
        <f>IF(F131="",0,IF(J131="",0,IF(SUMIF(F131:F135,F131,N131:N135)=0,0,IF(K131="",AF131/SUMIF(F131:F135,F131,N131:N135),AF131/(SUMIF(F131:F135,F131,N131:N135)/K131)))))</f>
        <v>0</v>
      </c>
      <c r="AF131" s="353">
        <f>M131*N131</f>
        <v>0</v>
      </c>
    </row>
    <row r="132" spans="1:32" ht="15.45" hidden="1" customHeight="1" x14ac:dyDescent="0.25">
      <c r="A132" s="558"/>
      <c r="B132" s="555"/>
      <c r="C132" s="525"/>
      <c r="D132" s="527"/>
      <c r="E132" s="528"/>
      <c r="F132" s="393"/>
      <c r="G132" s="341"/>
      <c r="H132" s="114"/>
      <c r="I132" s="241" t="s">
        <v>177</v>
      </c>
      <c r="J132" s="238"/>
      <c r="K132" s="239"/>
      <c r="L132" s="239"/>
      <c r="M132" s="99"/>
      <c r="N132" s="394"/>
      <c r="O132" s="395"/>
      <c r="P132" s="240" t="s">
        <v>95</v>
      </c>
      <c r="Q132" s="477"/>
      <c r="R132" s="475"/>
      <c r="S132" s="475"/>
      <c r="T132" s="478"/>
      <c r="U132" s="222"/>
      <c r="V132" s="383"/>
      <c r="W132" s="221"/>
      <c r="X132" s="383"/>
      <c r="Y132" s="168"/>
      <c r="Z132" s="474"/>
      <c r="AA132" s="475"/>
      <c r="AB132" s="476"/>
      <c r="AC132" s="98"/>
      <c r="AD132" s="91"/>
      <c r="AE132" s="81">
        <f>IF(F132="",0,IF(J132="",0,IF(SUMIF(F132:F145,F132,N132:N145)=0,0,IF(K132="",AF132/SUMIF(F132:F145,F132,N132:N145),AF132/(SUMIF(F132:F145,F132,N132:N145)/K132)))))</f>
        <v>0</v>
      </c>
      <c r="AF132" s="353">
        <f>M132*N132</f>
        <v>0</v>
      </c>
    </row>
    <row r="133" spans="1:32" ht="15.45" hidden="1" customHeight="1" x14ac:dyDescent="0.25">
      <c r="A133" s="558"/>
      <c r="B133" s="555"/>
      <c r="C133" s="525"/>
      <c r="D133" s="527"/>
      <c r="E133" s="528"/>
      <c r="F133" s="393"/>
      <c r="G133" s="341"/>
      <c r="H133" s="114"/>
      <c r="I133" s="241" t="s">
        <v>177</v>
      </c>
      <c r="J133" s="238"/>
      <c r="K133" s="239"/>
      <c r="L133" s="239"/>
      <c r="M133" s="99"/>
      <c r="N133" s="394"/>
      <c r="O133" s="395"/>
      <c r="P133" s="240" t="s">
        <v>95</v>
      </c>
      <c r="Q133" s="477"/>
      <c r="R133" s="475"/>
      <c r="S133" s="475"/>
      <c r="T133" s="478"/>
      <c r="U133" s="222"/>
      <c r="V133" s="383"/>
      <c r="W133" s="221"/>
      <c r="X133" s="383"/>
      <c r="Y133" s="168"/>
      <c r="Z133" s="474"/>
      <c r="AA133" s="475"/>
      <c r="AB133" s="476"/>
      <c r="AC133" s="98"/>
      <c r="AD133" s="90"/>
      <c r="AE133" s="81">
        <f>IF(F133="",0,IF(J133="",0,IF(SUMIF(F133:F146,F133,N133:N146)=0,0,IF(K133="",AF133/SUMIF(F133:F146,F133,N133:N146),AF133/(SUMIF(F133:F146,F133,N133:N146)/K133)))))</f>
        <v>0</v>
      </c>
      <c r="AF133" s="353">
        <f>M133*N133</f>
        <v>0</v>
      </c>
    </row>
    <row r="134" spans="1:32" ht="15.45" hidden="1" customHeight="1" x14ac:dyDescent="0.25">
      <c r="A134" s="558"/>
      <c r="B134" s="555"/>
      <c r="C134" s="525"/>
      <c r="D134" s="527"/>
      <c r="E134" s="529"/>
      <c r="F134" s="393"/>
      <c r="G134" s="341"/>
      <c r="H134" s="114"/>
      <c r="I134" s="241" t="s">
        <v>177</v>
      </c>
      <c r="J134" s="238"/>
      <c r="K134" s="239"/>
      <c r="L134" s="239"/>
      <c r="M134" s="99"/>
      <c r="N134" s="394"/>
      <c r="O134" s="395"/>
      <c r="P134" s="240" t="s">
        <v>95</v>
      </c>
      <c r="Q134" s="477"/>
      <c r="R134" s="475"/>
      <c r="S134" s="475"/>
      <c r="T134" s="478"/>
      <c r="U134" s="222"/>
      <c r="V134" s="383"/>
      <c r="W134" s="221"/>
      <c r="X134" s="383"/>
      <c r="Y134" s="168"/>
      <c r="Z134" s="474"/>
      <c r="AA134" s="475"/>
      <c r="AB134" s="476"/>
      <c r="AC134" s="98"/>
      <c r="AD134" s="90"/>
      <c r="AE134" s="81">
        <f>IF(F134="",0,IF(J134="",0,IF(SUMIF(F134:F147,F134,N134:N147)=0,0,IF(K134="",AF134/SUMIF(F134:F147,F134,N134:N147),AF134/(SUMIF(F134:F147,F134,N134:N147)/K134)))))</f>
        <v>0</v>
      </c>
      <c r="AF134" s="353">
        <f>M134*N134</f>
        <v>0</v>
      </c>
    </row>
    <row r="135" spans="1:32" ht="15.45" hidden="1" customHeight="1" x14ac:dyDescent="0.25">
      <c r="A135" s="558"/>
      <c r="B135" s="555"/>
      <c r="C135" s="525"/>
      <c r="D135" s="385"/>
      <c r="E135" s="385"/>
      <c r="F135" s="386"/>
      <c r="G135" s="387"/>
      <c r="H135" s="284"/>
      <c r="I135" s="285"/>
      <c r="J135" s="286"/>
      <c r="K135" s="287"/>
      <c r="L135" s="388"/>
      <c r="M135" s="172">
        <f>IF(SUM(N130:N134)=0,0,SUMPRODUCT(M130:M134,N130:N134)/SUM(N130:N134))</f>
        <v>0</v>
      </c>
      <c r="N135" s="389"/>
      <c r="O135" s="389"/>
      <c r="P135" s="288"/>
      <c r="Q135" s="289"/>
      <c r="R135" s="289"/>
      <c r="S135" s="289"/>
      <c r="T135" s="290"/>
      <c r="U135" s="207"/>
      <c r="V135" s="390">
        <f>SUM(V130:V134)</f>
        <v>0</v>
      </c>
      <c r="W135" s="391">
        <f>SUM(W130:W134)</f>
        <v>0</v>
      </c>
      <c r="X135" s="392">
        <f t="shared" ref="X135" si="45">V135+W135</f>
        <v>0</v>
      </c>
      <c r="Y135" s="176">
        <f>SUM(Y130:Y134)</f>
        <v>0</v>
      </c>
      <c r="Z135" s="208"/>
      <c r="AA135" s="209"/>
      <c r="AB135" s="210"/>
      <c r="AC135" s="211"/>
      <c r="AD135" s="212"/>
      <c r="AE135" s="213">
        <f>SUM(AE130:AE134)</f>
        <v>0</v>
      </c>
      <c r="AF135" s="214">
        <f>SUM(AF130:AF134)</f>
        <v>0</v>
      </c>
    </row>
    <row r="136" spans="1:32" ht="15.45" customHeight="1" x14ac:dyDescent="0.25">
      <c r="A136" s="558"/>
      <c r="B136" s="555"/>
      <c r="C136" s="525" t="s">
        <v>373</v>
      </c>
      <c r="D136" s="527" t="s">
        <v>132</v>
      </c>
      <c r="E136" s="528">
        <v>3</v>
      </c>
      <c r="F136" s="334" t="s">
        <v>374</v>
      </c>
      <c r="G136" s="341" t="s">
        <v>23</v>
      </c>
      <c r="H136" s="86" t="s">
        <v>134</v>
      </c>
      <c r="I136" s="105"/>
      <c r="J136" s="104" t="s">
        <v>91</v>
      </c>
      <c r="K136" s="248"/>
      <c r="L136" s="332" t="s">
        <v>135</v>
      </c>
      <c r="M136" s="99">
        <v>25</v>
      </c>
      <c r="N136" s="349">
        <f>+N4</f>
        <v>22</v>
      </c>
      <c r="O136" s="343">
        <v>24</v>
      </c>
      <c r="P136" s="249" t="s">
        <v>95</v>
      </c>
      <c r="Q136" s="480" t="s">
        <v>136</v>
      </c>
      <c r="R136" s="480"/>
      <c r="S136" s="480"/>
      <c r="T136" s="483"/>
      <c r="U136" s="167">
        <f>IF(OR(O136="",L136=Paramétrage!$C$10,L136=Paramétrage!$C$13,L136=Paramétrage!$C$16,L136=Paramétrage!$C$19,L136=Paramétrage!$C$23,L136=Paramétrage!$C$26,AND(L136&lt;&gt;Paramétrage!$C$9,P136="Mut+ext")),"",ROUNDUP(N136/O136,0))</f>
        <v>1</v>
      </c>
      <c r="V136" s="383">
        <f>IF(L136="",0,IF(OR(P136="Mut+ext",VLOOKUP(L136,Paramétrage!$C$6:$E$28,2,0)=0),0,IF(O136="","saisir capacité",M136*U136*VLOOKUP(L136,Paramétrage!$C$6:$E$28,2,0))))</f>
        <v>0</v>
      </c>
      <c r="W136" s="351"/>
      <c r="X136" s="384">
        <f t="shared" ref="X136:X143" si="46">IF(ISERROR(V136+W136)=TRUE,V136,V136+W136)</f>
        <v>0</v>
      </c>
      <c r="Y136" s="168">
        <f>IF(L136="",0,IF(ISERROR(W136+V136*VLOOKUP(L136,Paramétrage!$C$6:$E$28,3,0))=TRUE,X136,W136+V136*VLOOKUP(L136,Paramétrage!$C$6:$E$28,3,0)))</f>
        <v>0</v>
      </c>
      <c r="Z136" s="474"/>
      <c r="AA136" s="475"/>
      <c r="AB136" s="476"/>
      <c r="AC136" s="125" t="s">
        <v>331</v>
      </c>
      <c r="AD136" s="90" t="s">
        <v>332</v>
      </c>
      <c r="AE136" s="81">
        <f t="shared" ref="AE136:AE143" si="47">IF(F136="",0,IF(J136="",0,IF(SUMIF($F$136:$F$143,F136,$N$136:$N$143)=0,0,IF(K136="",AF136/SUMIF($F$136:$F$143,F136,$N$136:$N$143),AF136/(SUMIF($F$136:$F$143,F136,$N$136:$N$143)/K136)))))</f>
        <v>25</v>
      </c>
      <c r="AF136" s="353">
        <f t="shared" ref="AF136:AF143" si="48">M136*N136</f>
        <v>550</v>
      </c>
    </row>
    <row r="137" spans="1:32" hidden="1" x14ac:dyDescent="0.25">
      <c r="A137" s="558"/>
      <c r="B137" s="555"/>
      <c r="C137" s="525"/>
      <c r="D137" s="527"/>
      <c r="E137" s="528"/>
      <c r="F137" s="333"/>
      <c r="G137" s="341"/>
      <c r="H137" s="86"/>
      <c r="I137" s="105"/>
      <c r="J137" s="104"/>
      <c r="K137" s="87"/>
      <c r="L137" s="332"/>
      <c r="M137" s="99"/>
      <c r="N137" s="349"/>
      <c r="O137" s="343"/>
      <c r="P137" s="89"/>
      <c r="Q137" s="477"/>
      <c r="R137" s="475"/>
      <c r="S137" s="475"/>
      <c r="T137" s="478"/>
      <c r="U137" s="167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383">
        <f>IF(L137="",0,IF(OR(P137="Mut+ext",VLOOKUP(L137,Paramétrage!$C$6:$E$28,2,0)=0),0,IF(O137="","saisir capacité",M137*U137*VLOOKUP(L137,Paramétrage!$C$6:$E$28,2,0))))</f>
        <v>0</v>
      </c>
      <c r="W137" s="351"/>
      <c r="X137" s="384">
        <f t="shared" si="46"/>
        <v>0</v>
      </c>
      <c r="Y137" s="168">
        <f>IF(L137="",0,IF(ISERROR(W137+V137*VLOOKUP(L137,Paramétrage!$C$6:$E$28,3,0))=TRUE,X137,W137+V137*VLOOKUP(L137,Paramétrage!$C$6:$E$28,3,0)))</f>
        <v>0</v>
      </c>
      <c r="Z137" s="474"/>
      <c r="AA137" s="475"/>
      <c r="AB137" s="476"/>
      <c r="AC137" s="98"/>
      <c r="AD137" s="90"/>
      <c r="AE137" s="81">
        <f t="shared" si="47"/>
        <v>0</v>
      </c>
      <c r="AF137" s="353">
        <f t="shared" si="48"/>
        <v>0</v>
      </c>
    </row>
    <row r="138" spans="1:32" hidden="1" x14ac:dyDescent="0.25">
      <c r="A138" s="558"/>
      <c r="B138" s="555"/>
      <c r="C138" s="525"/>
      <c r="D138" s="527"/>
      <c r="E138" s="528"/>
      <c r="F138" s="333"/>
      <c r="G138" s="341"/>
      <c r="H138" s="86"/>
      <c r="I138" s="105"/>
      <c r="J138" s="104"/>
      <c r="K138" s="87"/>
      <c r="L138" s="332"/>
      <c r="M138" s="99"/>
      <c r="N138" s="349"/>
      <c r="O138" s="343"/>
      <c r="P138" s="89"/>
      <c r="Q138" s="477"/>
      <c r="R138" s="475"/>
      <c r="S138" s="475"/>
      <c r="T138" s="478"/>
      <c r="U138" s="167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383">
        <f>IF(L138="",0,IF(OR(P138="Mut+ext",VLOOKUP(L138,Paramétrage!$C$6:$E$28,2,0)=0),0,IF(O138="","saisir capacité",M138*U138*VLOOKUP(L138,Paramétrage!$C$6:$E$28,2,0))))</f>
        <v>0</v>
      </c>
      <c r="W138" s="396"/>
      <c r="X138" s="384">
        <f t="shared" si="46"/>
        <v>0</v>
      </c>
      <c r="Y138" s="168">
        <f>IF(L138="",0,IF(ISERROR(W138+V138*VLOOKUP(L138,Paramétrage!$C$6:$E$28,3,0))=TRUE,X138,W138+V138*VLOOKUP(L138,Paramétrage!$C$6:$E$28,3,0)))</f>
        <v>0</v>
      </c>
      <c r="Z138" s="487"/>
      <c r="AA138" s="488"/>
      <c r="AB138" s="489"/>
      <c r="AC138" s="112"/>
      <c r="AD138" s="113"/>
      <c r="AE138" s="81">
        <f t="shared" si="47"/>
        <v>0</v>
      </c>
      <c r="AF138" s="353">
        <f t="shared" si="48"/>
        <v>0</v>
      </c>
    </row>
    <row r="139" spans="1:32" hidden="1" x14ac:dyDescent="0.25">
      <c r="A139" s="558"/>
      <c r="B139" s="555"/>
      <c r="C139" s="525"/>
      <c r="D139" s="527"/>
      <c r="E139" s="528"/>
      <c r="F139" s="335"/>
      <c r="G139" s="341"/>
      <c r="H139" s="86"/>
      <c r="I139" s="105"/>
      <c r="J139" s="104"/>
      <c r="K139" s="87"/>
      <c r="L139" s="332"/>
      <c r="M139" s="99"/>
      <c r="N139" s="349"/>
      <c r="O139" s="343"/>
      <c r="P139" s="89"/>
      <c r="Q139" s="477"/>
      <c r="R139" s="475"/>
      <c r="S139" s="475"/>
      <c r="T139" s="478"/>
      <c r="U139" s="167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383">
        <f>IF(L139="",0,IF(OR(P139="Mut+ext",VLOOKUP(L139,Paramétrage!$C$6:$E$28,2,0)=0),0,IF(O139="","saisir capacité",M139*U139*VLOOKUP(L139,Paramétrage!$C$6:$E$28,2,0))))</f>
        <v>0</v>
      </c>
      <c r="W139" s="396"/>
      <c r="X139" s="384">
        <f t="shared" si="46"/>
        <v>0</v>
      </c>
      <c r="Y139" s="168">
        <f>IF(L139="",0,IF(ISERROR(W139+V139*VLOOKUP(L139,Paramétrage!$C$6:$E$28,3,0))=TRUE,X139,W139+V139*VLOOKUP(L139,Paramétrage!$C$6:$E$28,3,0)))</f>
        <v>0</v>
      </c>
      <c r="Z139" s="487"/>
      <c r="AA139" s="488"/>
      <c r="AB139" s="489"/>
      <c r="AC139" s="112"/>
      <c r="AD139" s="113"/>
      <c r="AE139" s="81">
        <f t="shared" si="47"/>
        <v>0</v>
      </c>
      <c r="AF139" s="353">
        <f t="shared" si="48"/>
        <v>0</v>
      </c>
    </row>
    <row r="140" spans="1:32" hidden="1" x14ac:dyDescent="0.25">
      <c r="A140" s="558"/>
      <c r="B140" s="555"/>
      <c r="C140" s="525"/>
      <c r="D140" s="527"/>
      <c r="E140" s="528"/>
      <c r="F140" s="333"/>
      <c r="G140" s="341"/>
      <c r="H140" s="86"/>
      <c r="I140" s="105"/>
      <c r="J140" s="104"/>
      <c r="K140" s="87"/>
      <c r="L140" s="332"/>
      <c r="M140" s="99"/>
      <c r="N140" s="349"/>
      <c r="O140" s="343"/>
      <c r="P140" s="89"/>
      <c r="Q140" s="477"/>
      <c r="R140" s="475"/>
      <c r="S140" s="475"/>
      <c r="T140" s="478"/>
      <c r="U140" s="167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383">
        <f>IF(L140="",0,IF(OR(P140="Mut+ext",VLOOKUP(L140,Paramétrage!$C$6:$E$28,2,0)=0),0,IF(O140="","saisir capacité",M140*U140*VLOOKUP(L140,Paramétrage!$C$6:$E$28,2,0))))</f>
        <v>0</v>
      </c>
      <c r="W140" s="396"/>
      <c r="X140" s="384">
        <f t="shared" si="46"/>
        <v>0</v>
      </c>
      <c r="Y140" s="168">
        <f>IF(L140="",0,IF(ISERROR(W140+V140*VLOOKUP(L140,Paramétrage!$C$6:$E$28,3,0))=TRUE,X140,W140+V140*VLOOKUP(L140,Paramétrage!$C$6:$E$28,3,0)))</f>
        <v>0</v>
      </c>
      <c r="Z140" s="487"/>
      <c r="AA140" s="488"/>
      <c r="AB140" s="489"/>
      <c r="AC140" s="112"/>
      <c r="AD140" s="113"/>
      <c r="AE140" s="81">
        <f t="shared" si="47"/>
        <v>0</v>
      </c>
      <c r="AF140" s="353">
        <f t="shared" si="48"/>
        <v>0</v>
      </c>
    </row>
    <row r="141" spans="1:32" hidden="1" x14ac:dyDescent="0.25">
      <c r="A141" s="558"/>
      <c r="B141" s="555"/>
      <c r="C141" s="525"/>
      <c r="D141" s="527"/>
      <c r="E141" s="528"/>
      <c r="F141" s="333"/>
      <c r="G141" s="341"/>
      <c r="H141" s="86"/>
      <c r="I141" s="105"/>
      <c r="J141" s="104"/>
      <c r="K141" s="87"/>
      <c r="L141" s="332"/>
      <c r="M141" s="99"/>
      <c r="N141" s="349"/>
      <c r="O141" s="343"/>
      <c r="P141" s="89"/>
      <c r="Q141" s="477"/>
      <c r="R141" s="475"/>
      <c r="S141" s="475"/>
      <c r="T141" s="478"/>
      <c r="U141" s="167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383">
        <f>IF(L141="",0,IF(OR(P141="Mut+ext",VLOOKUP(L141,Paramétrage!$C$6:$E$28,2,0)=0),0,IF(O141="","saisir capacité",M141*U141*VLOOKUP(L141,Paramétrage!$C$6:$E$28,2,0))))</f>
        <v>0</v>
      </c>
      <c r="W141" s="396"/>
      <c r="X141" s="384">
        <f t="shared" si="46"/>
        <v>0</v>
      </c>
      <c r="Y141" s="168">
        <f>IF(L141="",0,IF(ISERROR(W141+V141*VLOOKUP(L141,Paramétrage!$C$6:$E$28,3,0))=TRUE,X141,W141+V141*VLOOKUP(L141,Paramétrage!$C$6:$E$28,3,0)))</f>
        <v>0</v>
      </c>
      <c r="Z141" s="487"/>
      <c r="AA141" s="488"/>
      <c r="AB141" s="489"/>
      <c r="AC141" s="112"/>
      <c r="AD141" s="113"/>
      <c r="AE141" s="81">
        <f t="shared" si="47"/>
        <v>0</v>
      </c>
      <c r="AF141" s="353">
        <f t="shared" si="48"/>
        <v>0</v>
      </c>
    </row>
    <row r="142" spans="1:32" hidden="1" x14ac:dyDescent="0.25">
      <c r="A142" s="558"/>
      <c r="B142" s="555"/>
      <c r="C142" s="525"/>
      <c r="D142" s="527"/>
      <c r="E142" s="528"/>
      <c r="F142" s="333"/>
      <c r="G142" s="341"/>
      <c r="H142" s="86"/>
      <c r="I142" s="105"/>
      <c r="J142" s="104"/>
      <c r="K142" s="87"/>
      <c r="L142" s="332"/>
      <c r="M142" s="99"/>
      <c r="N142" s="349"/>
      <c r="O142" s="343"/>
      <c r="P142" s="89"/>
      <c r="Q142" s="477"/>
      <c r="R142" s="475"/>
      <c r="S142" s="475"/>
      <c r="T142" s="478"/>
      <c r="U142" s="167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383">
        <f>IF(L142="",0,IF(OR(P142="Mut+ext",VLOOKUP(L142,Paramétrage!$C$6:$E$28,2,0)=0),0,IF(O142="","saisir capacité",M142*U142*VLOOKUP(L142,Paramétrage!$C$6:$E$28,2,0))))</f>
        <v>0</v>
      </c>
      <c r="W142" s="396"/>
      <c r="X142" s="384">
        <f t="shared" si="46"/>
        <v>0</v>
      </c>
      <c r="Y142" s="168">
        <f>IF(L142="",0,IF(ISERROR(W142+V142*VLOOKUP(L142,Paramétrage!$C$6:$E$28,3,0))=TRUE,X142,W142+V142*VLOOKUP(L142,Paramétrage!$C$6:$E$28,3,0)))</f>
        <v>0</v>
      </c>
      <c r="Z142" s="487"/>
      <c r="AA142" s="488"/>
      <c r="AB142" s="489"/>
      <c r="AC142" s="112"/>
      <c r="AD142" s="113"/>
      <c r="AE142" s="81">
        <f t="shared" si="47"/>
        <v>0</v>
      </c>
      <c r="AF142" s="353">
        <f t="shared" si="48"/>
        <v>0</v>
      </c>
    </row>
    <row r="143" spans="1:32" hidden="1" x14ac:dyDescent="0.25">
      <c r="A143" s="558"/>
      <c r="B143" s="555"/>
      <c r="C143" s="525"/>
      <c r="D143" s="527"/>
      <c r="E143" s="529"/>
      <c r="F143" s="333"/>
      <c r="G143" s="341"/>
      <c r="H143" s="86"/>
      <c r="I143" s="105"/>
      <c r="J143" s="104"/>
      <c r="K143" s="87"/>
      <c r="L143" s="332"/>
      <c r="M143" s="99"/>
      <c r="N143" s="349"/>
      <c r="O143" s="343"/>
      <c r="P143" s="89"/>
      <c r="Q143" s="477"/>
      <c r="R143" s="475"/>
      <c r="S143" s="475"/>
      <c r="T143" s="478"/>
      <c r="U143" s="167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383">
        <f>IF(L143="",0,IF(OR(P143="Mut+ext",VLOOKUP(L143,Paramétrage!$C$6:$E$28,2,0)=0),0,IF(O143="","saisir capacité",M143*U143*VLOOKUP(L143,Paramétrage!$C$6:$E$28,2,0))))</f>
        <v>0</v>
      </c>
      <c r="W143" s="396"/>
      <c r="X143" s="384">
        <f t="shared" si="46"/>
        <v>0</v>
      </c>
      <c r="Y143" s="168">
        <f>IF(L143="",0,IF(ISERROR(W143+V143*VLOOKUP(L143,Paramétrage!$C$6:$E$28,3,0))=TRUE,X143,W143+V143*VLOOKUP(L143,Paramétrage!$C$6:$E$28,3,0)))</f>
        <v>0</v>
      </c>
      <c r="Z143" s="487"/>
      <c r="AA143" s="488"/>
      <c r="AB143" s="489"/>
      <c r="AC143" s="112"/>
      <c r="AD143" s="113"/>
      <c r="AE143" s="81">
        <f t="shared" si="47"/>
        <v>0</v>
      </c>
      <c r="AF143" s="353">
        <f t="shared" si="48"/>
        <v>0</v>
      </c>
    </row>
    <row r="144" spans="1:32" x14ac:dyDescent="0.25">
      <c r="A144" s="558"/>
      <c r="B144" s="555"/>
      <c r="C144" s="525"/>
      <c r="D144" s="385"/>
      <c r="E144" s="385"/>
      <c r="F144" s="386"/>
      <c r="G144" s="387"/>
      <c r="H144" s="284"/>
      <c r="I144" s="285"/>
      <c r="J144" s="286"/>
      <c r="K144" s="287"/>
      <c r="L144" s="388"/>
      <c r="M144" s="172">
        <f>AE144</f>
        <v>25</v>
      </c>
      <c r="N144" s="389"/>
      <c r="O144" s="389"/>
      <c r="P144" s="288"/>
      <c r="Q144" s="289"/>
      <c r="R144" s="289"/>
      <c r="S144" s="289"/>
      <c r="T144" s="290"/>
      <c r="U144" s="207"/>
      <c r="V144" s="390">
        <f>SUM(V136:V143)</f>
        <v>0</v>
      </c>
      <c r="W144" s="391">
        <f>SUM(W136:W143)</f>
        <v>0</v>
      </c>
      <c r="X144" s="392">
        <f t="shared" ref="X144" si="49">V144+W144</f>
        <v>0</v>
      </c>
      <c r="Y144" s="176">
        <f>SUM(Y136:Y143)</f>
        <v>0</v>
      </c>
      <c r="Z144" s="208"/>
      <c r="AA144" s="209"/>
      <c r="AB144" s="210"/>
      <c r="AC144" s="211"/>
      <c r="AD144" s="212"/>
      <c r="AE144" s="213">
        <f>SUM(AE136:AE143)</f>
        <v>25</v>
      </c>
      <c r="AF144" s="214">
        <f>SUM(AF136:AF143)</f>
        <v>550</v>
      </c>
    </row>
    <row r="145" spans="1:32" ht="15.45" customHeight="1" x14ac:dyDescent="0.25">
      <c r="A145" s="558"/>
      <c r="B145" s="555"/>
      <c r="C145" s="525" t="s">
        <v>375</v>
      </c>
      <c r="D145" s="527" t="s">
        <v>268</v>
      </c>
      <c r="E145" s="528">
        <v>3</v>
      </c>
      <c r="F145" s="334" t="s">
        <v>376</v>
      </c>
      <c r="G145" s="341" t="s">
        <v>17</v>
      </c>
      <c r="H145" s="86" t="s">
        <v>377</v>
      </c>
      <c r="I145" s="105"/>
      <c r="J145" s="104" t="s">
        <v>91</v>
      </c>
      <c r="K145" s="87"/>
      <c r="L145" s="413" t="s">
        <v>378</v>
      </c>
      <c r="M145" s="99">
        <v>10</v>
      </c>
      <c r="N145" s="349">
        <v>22</v>
      </c>
      <c r="O145" s="343">
        <v>24</v>
      </c>
      <c r="P145" s="92"/>
      <c r="Q145" s="477"/>
      <c r="R145" s="475"/>
      <c r="S145" s="475"/>
      <c r="T145" s="478"/>
      <c r="U145" s="167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383">
        <f>IF(L145="",0,IF(OR(P145="Mut+ext",VLOOKUP(L145,Paramétrage!$C$6:$E$28,2,0)=0),0,IF(O145="","saisir capacité",M145*U145*VLOOKUP(L145,Paramétrage!$C$6:$E$28,2,0))))</f>
        <v>0</v>
      </c>
      <c r="W145" s="351"/>
      <c r="X145" s="384">
        <f t="shared" ref="X145:X152" si="50">IF(ISERROR(V145+W145)=TRUE,V145,V145+W145)</f>
        <v>0</v>
      </c>
      <c r="Y145" s="168">
        <f>IF(L145="",0,IF(ISERROR(W145+V145*VLOOKUP(L145,Paramétrage!$C$6:$E$28,3,0))=TRUE,X145,W145+V145*VLOOKUP(L145,Paramétrage!$C$6:$E$28,3,0)))</f>
        <v>0</v>
      </c>
      <c r="Z145" s="474"/>
      <c r="AA145" s="475"/>
      <c r="AB145" s="476"/>
      <c r="AC145" s="98" t="s">
        <v>379</v>
      </c>
      <c r="AD145" s="91" t="s">
        <v>380</v>
      </c>
      <c r="AE145" s="81">
        <f t="shared" ref="AE145:AE152" si="51">IF(F145="",0,IF(J145="",0,IF(SUMIF($F$145:$F$152,F145,$N$145:$N$152)=0,0,IF(K145="",AF145/SUMIF($F$145:$F$152,F145,$N$145:$N$152),AF145/(SUMIF($F$145:$F$152,F145,$N$145:$N$152)/K145)))))</f>
        <v>10</v>
      </c>
      <c r="AF145" s="353">
        <f t="shared" ref="AF145:AF152" si="52">M145*N145</f>
        <v>220</v>
      </c>
    </row>
    <row r="146" spans="1:32" x14ac:dyDescent="0.25">
      <c r="A146" s="558"/>
      <c r="B146" s="555"/>
      <c r="C146" s="525"/>
      <c r="D146" s="527"/>
      <c r="E146" s="528"/>
      <c r="F146" s="334" t="s">
        <v>381</v>
      </c>
      <c r="G146" s="341" t="s">
        <v>17</v>
      </c>
      <c r="H146" s="86" t="s">
        <v>382</v>
      </c>
      <c r="I146" s="105"/>
      <c r="J146" s="104" t="s">
        <v>91</v>
      </c>
      <c r="K146" s="87"/>
      <c r="L146" s="332" t="s">
        <v>110</v>
      </c>
      <c r="M146" s="99">
        <v>15</v>
      </c>
      <c r="N146" s="349"/>
      <c r="O146" s="343"/>
      <c r="P146" s="89"/>
      <c r="Q146" s="477"/>
      <c r="R146" s="475"/>
      <c r="S146" s="475"/>
      <c r="T146" s="478"/>
      <c r="U146" s="167" t="str">
        <f>IF(OR(O146="",L146=Paramétrage!$C$10,L146=Paramétrage!$C$13,L146=Paramétrage!$C$16,L146=Paramétrage!$C$19,L146=Paramétrage!$C$23,L146=Paramétrage!$C$26,AND(L146&lt;&gt;Paramétrage!$C$9,P146="Mut+ext")),"",ROUNDUP(N146/O146,0))</f>
        <v/>
      </c>
      <c r="V146" s="383">
        <f>IF(L146="",0,IF(OR(P146="Mut+ext",VLOOKUP(L146,Paramétrage!$C$6:$E$28,2,0)=0),0,IF(O146="","saisir capacité",M146*U146*VLOOKUP(L146,Paramétrage!$C$6:$E$28,2,0))))</f>
        <v>0</v>
      </c>
      <c r="W146" s="351"/>
      <c r="X146" s="384">
        <f t="shared" si="50"/>
        <v>0</v>
      </c>
      <c r="Y146" s="168">
        <f>IF(L146="",0,IF(ISERROR(W146+V146*VLOOKUP(L146,Paramétrage!$C$6:$E$28,3,0))=TRUE,X146,W146+V146*VLOOKUP(L146,Paramétrage!$C$6:$E$28,3,0)))</f>
        <v>0</v>
      </c>
      <c r="Z146" s="487"/>
      <c r="AA146" s="488"/>
      <c r="AB146" s="489"/>
      <c r="AC146" s="112"/>
      <c r="AD146" s="113"/>
      <c r="AE146" s="81">
        <f t="shared" si="51"/>
        <v>0</v>
      </c>
      <c r="AF146" s="353">
        <f t="shared" si="52"/>
        <v>0</v>
      </c>
    </row>
    <row r="147" spans="1:32" x14ac:dyDescent="0.25">
      <c r="A147" s="558"/>
      <c r="B147" s="555"/>
      <c r="C147" s="525"/>
      <c r="D147" s="527"/>
      <c r="E147" s="528"/>
      <c r="F147" s="333"/>
      <c r="G147" s="348"/>
      <c r="H147" s="86"/>
      <c r="I147" s="105"/>
      <c r="J147" s="104"/>
      <c r="K147" s="87"/>
      <c r="L147" s="332"/>
      <c r="M147" s="99"/>
      <c r="N147" s="349"/>
      <c r="O147" s="343"/>
      <c r="P147" s="89"/>
      <c r="Q147" s="477"/>
      <c r="R147" s="475"/>
      <c r="S147" s="475"/>
      <c r="T147" s="478"/>
      <c r="U147" s="167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383">
        <f>IF(L147="",0,IF(OR(P147="Mut+ext",VLOOKUP(L147,Paramétrage!$C$6:$E$28,2,0)=0),0,IF(O147="","saisir capacité",M147*U147*VLOOKUP(L147,Paramétrage!$C$6:$E$28,2,0))))</f>
        <v>0</v>
      </c>
      <c r="W147" s="396"/>
      <c r="X147" s="384">
        <f t="shared" si="50"/>
        <v>0</v>
      </c>
      <c r="Y147" s="168">
        <f>IF(L147="",0,IF(ISERROR(W147+V147*VLOOKUP(L147,Paramétrage!$C$6:$E$28,3,0))=TRUE,X147,W147+V147*VLOOKUP(L147,Paramétrage!$C$6:$E$28,3,0)))</f>
        <v>0</v>
      </c>
      <c r="Z147" s="487"/>
      <c r="AA147" s="488"/>
      <c r="AB147" s="489"/>
      <c r="AC147" s="112"/>
      <c r="AD147" s="113"/>
      <c r="AE147" s="81">
        <f t="shared" si="51"/>
        <v>0</v>
      </c>
      <c r="AF147" s="353">
        <f t="shared" si="52"/>
        <v>0</v>
      </c>
    </row>
    <row r="148" spans="1:32" x14ac:dyDescent="0.25">
      <c r="A148" s="558"/>
      <c r="B148" s="555"/>
      <c r="C148" s="525"/>
      <c r="D148" s="527"/>
      <c r="E148" s="528"/>
      <c r="F148" s="335"/>
      <c r="G148" s="348"/>
      <c r="H148" s="86"/>
      <c r="I148" s="105"/>
      <c r="J148" s="104"/>
      <c r="K148" s="87"/>
      <c r="L148" s="332"/>
      <c r="M148" s="99"/>
      <c r="N148" s="349"/>
      <c r="O148" s="343"/>
      <c r="P148" s="89"/>
      <c r="Q148" s="477"/>
      <c r="R148" s="475"/>
      <c r="S148" s="475"/>
      <c r="T148" s="478"/>
      <c r="U148" s="167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383">
        <f>IF(L148="",0,IF(OR(P148="Mut+ext",VLOOKUP(L148,Paramétrage!$C$6:$E$28,2,0)=0),0,IF(O148="","saisir capacité",M148*U148*VLOOKUP(L148,Paramétrage!$C$6:$E$28,2,0))))</f>
        <v>0</v>
      </c>
      <c r="W148" s="396"/>
      <c r="X148" s="384">
        <f t="shared" si="50"/>
        <v>0</v>
      </c>
      <c r="Y148" s="168">
        <f>IF(L148="",0,IF(ISERROR(W148+V148*VLOOKUP(L148,Paramétrage!$C$6:$E$28,3,0))=TRUE,X148,W148+V148*VLOOKUP(L148,Paramétrage!$C$6:$E$28,3,0)))</f>
        <v>0</v>
      </c>
      <c r="Z148" s="487"/>
      <c r="AA148" s="488"/>
      <c r="AB148" s="489"/>
      <c r="AC148" s="112"/>
      <c r="AD148" s="113"/>
      <c r="AE148" s="81">
        <f t="shared" si="51"/>
        <v>0</v>
      </c>
      <c r="AF148" s="353">
        <f t="shared" si="52"/>
        <v>0</v>
      </c>
    </row>
    <row r="149" spans="1:32" x14ac:dyDescent="0.25">
      <c r="A149" s="558"/>
      <c r="B149" s="555"/>
      <c r="C149" s="525"/>
      <c r="D149" s="527"/>
      <c r="E149" s="528"/>
      <c r="F149" s="333"/>
      <c r="G149" s="354"/>
      <c r="H149" s="86"/>
      <c r="I149" s="105"/>
      <c r="J149" s="104"/>
      <c r="K149" s="87"/>
      <c r="L149" s="332"/>
      <c r="M149" s="99"/>
      <c r="N149" s="349"/>
      <c r="O149" s="343"/>
      <c r="P149" s="89"/>
      <c r="Q149" s="477"/>
      <c r="R149" s="475"/>
      <c r="S149" s="475"/>
      <c r="T149" s="478"/>
      <c r="U149" s="167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383">
        <f>IF(L149="",0,IF(OR(P149="Mut+ext",VLOOKUP(L149,Paramétrage!$C$6:$E$28,2,0)=0),0,IF(O149="","saisir capacité",M149*U149*VLOOKUP(L149,Paramétrage!$C$6:$E$28,2,0))))</f>
        <v>0</v>
      </c>
      <c r="W149" s="396"/>
      <c r="X149" s="384">
        <f t="shared" si="50"/>
        <v>0</v>
      </c>
      <c r="Y149" s="168">
        <f>IF(L149="",0,IF(ISERROR(W149+V149*VLOOKUP(L149,Paramétrage!$C$6:$E$28,3,0))=TRUE,X149,W149+V149*VLOOKUP(L149,Paramétrage!$C$6:$E$28,3,0)))</f>
        <v>0</v>
      </c>
      <c r="Z149" s="487"/>
      <c r="AA149" s="488"/>
      <c r="AB149" s="489"/>
      <c r="AC149" s="112"/>
      <c r="AD149" s="113"/>
      <c r="AE149" s="81">
        <f t="shared" si="51"/>
        <v>0</v>
      </c>
      <c r="AF149" s="353">
        <f t="shared" si="52"/>
        <v>0</v>
      </c>
    </row>
    <row r="150" spans="1:32" ht="16.2" thickBot="1" x14ac:dyDescent="0.3">
      <c r="A150" s="558"/>
      <c r="B150" s="555"/>
      <c r="C150" s="525"/>
      <c r="D150" s="527"/>
      <c r="E150" s="528"/>
      <c r="F150" s="333"/>
      <c r="G150" s="354"/>
      <c r="H150" s="86"/>
      <c r="I150" s="105"/>
      <c r="J150" s="104"/>
      <c r="K150" s="87"/>
      <c r="L150" s="332"/>
      <c r="M150" s="99"/>
      <c r="N150" s="349"/>
      <c r="O150" s="343"/>
      <c r="P150" s="89"/>
      <c r="Q150" s="477"/>
      <c r="R150" s="475"/>
      <c r="S150" s="475"/>
      <c r="T150" s="478"/>
      <c r="U150" s="167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383">
        <f>IF(L150="",0,IF(OR(P150="Mut+ext",VLOOKUP(L150,Paramétrage!$C$6:$E$28,2,0)=0),0,IF(O150="","saisir capacité",M150*U150*VLOOKUP(L150,Paramétrage!$C$6:$E$28,2,0))))</f>
        <v>0</v>
      </c>
      <c r="W150" s="396"/>
      <c r="X150" s="384">
        <f t="shared" si="50"/>
        <v>0</v>
      </c>
      <c r="Y150" s="168">
        <f>IF(L150="",0,IF(ISERROR(W150+V150*VLOOKUP(L150,Paramétrage!$C$6:$E$28,3,0))=TRUE,X150,W150+V150*VLOOKUP(L150,Paramétrage!$C$6:$E$28,3,0)))</f>
        <v>0</v>
      </c>
      <c r="Z150" s="487"/>
      <c r="AA150" s="488"/>
      <c r="AB150" s="489"/>
      <c r="AC150" s="112"/>
      <c r="AD150" s="113"/>
      <c r="AE150" s="81">
        <f t="shared" si="51"/>
        <v>0</v>
      </c>
      <c r="AF150" s="353">
        <f t="shared" si="52"/>
        <v>0</v>
      </c>
    </row>
    <row r="151" spans="1:32" hidden="1" x14ac:dyDescent="0.25">
      <c r="A151" s="558"/>
      <c r="B151" s="555"/>
      <c r="C151" s="525"/>
      <c r="D151" s="527"/>
      <c r="E151" s="528"/>
      <c r="F151" s="333"/>
      <c r="G151" s="354"/>
      <c r="H151" s="86"/>
      <c r="I151" s="105"/>
      <c r="J151" s="104"/>
      <c r="K151" s="87"/>
      <c r="L151" s="332"/>
      <c r="M151" s="100"/>
      <c r="N151" s="349"/>
      <c r="O151" s="343"/>
      <c r="P151" s="89"/>
      <c r="Q151" s="477"/>
      <c r="R151" s="475"/>
      <c r="S151" s="475"/>
      <c r="T151" s="478"/>
      <c r="U151" s="167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383">
        <f>IF(L151="",0,IF(OR(P151="Mut+ext",VLOOKUP(L151,Paramétrage!$C$6:$E$28,2,0)=0),0,IF(O151="","saisir capacité",M151*U151*VLOOKUP(L151,Paramétrage!$C$6:$E$28,2,0))))</f>
        <v>0</v>
      </c>
      <c r="W151" s="396"/>
      <c r="X151" s="384">
        <f t="shared" si="50"/>
        <v>0</v>
      </c>
      <c r="Y151" s="168">
        <f>IF(L151="",0,IF(ISERROR(W151+V151*VLOOKUP(L151,Paramétrage!$C$6:$E$28,3,0))=TRUE,X151,W151+V151*VLOOKUP(L151,Paramétrage!$C$6:$E$28,3,0)))</f>
        <v>0</v>
      </c>
      <c r="Z151" s="487"/>
      <c r="AA151" s="488"/>
      <c r="AB151" s="489"/>
      <c r="AC151" s="112"/>
      <c r="AD151" s="113"/>
      <c r="AE151" s="81">
        <f t="shared" si="51"/>
        <v>0</v>
      </c>
      <c r="AF151" s="353">
        <f t="shared" si="52"/>
        <v>0</v>
      </c>
    </row>
    <row r="152" spans="1:32" hidden="1" x14ac:dyDescent="0.25">
      <c r="A152" s="558"/>
      <c r="B152" s="555"/>
      <c r="C152" s="525"/>
      <c r="D152" s="527"/>
      <c r="E152" s="529"/>
      <c r="F152" s="333"/>
      <c r="G152" s="354"/>
      <c r="H152" s="86"/>
      <c r="I152" s="105"/>
      <c r="J152" s="104"/>
      <c r="K152" s="87"/>
      <c r="L152" s="332"/>
      <c r="M152" s="291"/>
      <c r="N152" s="349"/>
      <c r="O152" s="343"/>
      <c r="P152" s="89"/>
      <c r="Q152" s="477"/>
      <c r="R152" s="475"/>
      <c r="S152" s="475"/>
      <c r="T152" s="478"/>
      <c r="U152" s="167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383">
        <f>IF(L152="",0,IF(OR(P152="Mut+ext",VLOOKUP(L152,Paramétrage!$C$6:$E$28,2,0)=0),0,IF(O152="","saisir capacité",M152*U152*VLOOKUP(L152,Paramétrage!$C$6:$E$28,2,0))))</f>
        <v>0</v>
      </c>
      <c r="W152" s="396"/>
      <c r="X152" s="384">
        <f t="shared" si="50"/>
        <v>0</v>
      </c>
      <c r="Y152" s="168">
        <f>IF(L152="",0,IF(ISERROR(W152+V152*VLOOKUP(L152,Paramétrage!$C$6:$E$28,3,0))=TRUE,X152,W152+V152*VLOOKUP(L152,Paramétrage!$C$6:$E$28,3,0)))</f>
        <v>0</v>
      </c>
      <c r="Z152" s="487"/>
      <c r="AA152" s="488"/>
      <c r="AB152" s="489"/>
      <c r="AC152" s="112"/>
      <c r="AD152" s="113"/>
      <c r="AE152" s="81">
        <f t="shared" si="51"/>
        <v>0</v>
      </c>
      <c r="AF152" s="353">
        <f t="shared" si="52"/>
        <v>0</v>
      </c>
    </row>
    <row r="153" spans="1:32" ht="16.2" hidden="1" thickBot="1" x14ac:dyDescent="0.3">
      <c r="A153" s="558"/>
      <c r="B153" s="556"/>
      <c r="C153" s="560"/>
      <c r="D153" s="385"/>
      <c r="E153" s="385"/>
      <c r="F153" s="386"/>
      <c r="G153" s="387"/>
      <c r="H153" s="284"/>
      <c r="I153" s="285"/>
      <c r="J153" s="286"/>
      <c r="K153" s="287"/>
      <c r="L153" s="388"/>
      <c r="M153" s="172">
        <f>AE153</f>
        <v>10</v>
      </c>
      <c r="N153" s="389"/>
      <c r="O153" s="389"/>
      <c r="P153" s="288"/>
      <c r="Q153" s="289"/>
      <c r="R153" s="289"/>
      <c r="S153" s="289"/>
      <c r="T153" s="290"/>
      <c r="U153" s="207"/>
      <c r="V153" s="390">
        <f>SUM(V145:V152)</f>
        <v>0</v>
      </c>
      <c r="W153" s="391">
        <f>SUM(W145:W152)</f>
        <v>0</v>
      </c>
      <c r="X153" s="392">
        <f t="shared" ref="X153" si="53">V153+W153</f>
        <v>0</v>
      </c>
      <c r="Y153" s="176">
        <f>SUM(Y145:Y152)</f>
        <v>0</v>
      </c>
      <c r="Z153" s="208"/>
      <c r="AA153" s="209"/>
      <c r="AB153" s="210"/>
      <c r="AC153" s="211"/>
      <c r="AD153" s="212"/>
      <c r="AE153" s="213">
        <f>SUM(AE145:AE152)</f>
        <v>10</v>
      </c>
      <c r="AF153" s="214">
        <f>SUM(AF145:AF152)</f>
        <v>220</v>
      </c>
    </row>
    <row r="154" spans="1:32" ht="16.2" thickBot="1" x14ac:dyDescent="0.3">
      <c r="A154" s="558"/>
      <c r="B154" s="156" t="s">
        <v>383</v>
      </c>
      <c r="C154" s="157"/>
      <c r="D154" s="158"/>
      <c r="E154" s="159">
        <f>E145+E136+E119+E110+E101+E92+E83</f>
        <v>30</v>
      </c>
      <c r="F154" s="160"/>
      <c r="G154" s="157"/>
      <c r="H154" s="157"/>
      <c r="I154" s="161"/>
      <c r="J154" s="157"/>
      <c r="K154" s="157"/>
      <c r="L154" s="158"/>
      <c r="M154" s="215">
        <f>M153+M144+M129+M118+M109+M100+M91</f>
        <v>297</v>
      </c>
      <c r="N154" s="161"/>
      <c r="O154" s="162"/>
      <c r="P154" s="161"/>
      <c r="Q154" s="161"/>
      <c r="R154" s="161"/>
      <c r="S154" s="161"/>
      <c r="T154" s="166"/>
      <c r="U154" s="216"/>
      <c r="V154" s="216">
        <f>V91+V100+V109+V118+V129+V135+V144+V153</f>
        <v>382</v>
      </c>
      <c r="W154" s="159">
        <f t="shared" ref="W154:Y154" si="54">W91+W100+W109+W118+W129+W135+W144+W153</f>
        <v>0</v>
      </c>
      <c r="X154" s="159">
        <f t="shared" si="54"/>
        <v>382</v>
      </c>
      <c r="Y154" s="164">
        <f t="shared" si="54"/>
        <v>419</v>
      </c>
      <c r="Z154" s="217"/>
      <c r="AA154" s="163"/>
      <c r="AB154" s="165"/>
      <c r="AC154" s="163"/>
      <c r="AD154" s="218"/>
      <c r="AE154" s="219">
        <f>SUM(AE83:AE153)/2</f>
        <v>297</v>
      </c>
      <c r="AF154" s="220">
        <f>SUM(AF98:AF144)</f>
        <v>11680</v>
      </c>
    </row>
    <row r="155" spans="1:32" ht="16.2" thickBot="1" x14ac:dyDescent="0.3">
      <c r="A155" s="22" t="s">
        <v>10</v>
      </c>
      <c r="B155" s="23"/>
      <c r="C155" s="23"/>
      <c r="D155" s="23"/>
      <c r="E155" s="23"/>
      <c r="F155" s="23"/>
      <c r="G155" s="23"/>
      <c r="H155" s="23"/>
      <c r="I155" s="26"/>
      <c r="J155" s="23"/>
      <c r="K155" s="23"/>
      <c r="L155" s="24"/>
      <c r="M155" s="101">
        <f>M154+M82</f>
        <v>552</v>
      </c>
      <c r="N155" s="26"/>
      <c r="O155" s="27"/>
      <c r="P155" s="26"/>
      <c r="Q155" s="26"/>
      <c r="R155" s="26"/>
      <c r="S155" s="26"/>
      <c r="T155" s="28"/>
      <c r="U155" s="24"/>
      <c r="V155" s="103">
        <f>V154+V82</f>
        <v>758</v>
      </c>
      <c r="W155" s="29">
        <f>W154+W82</f>
        <v>9</v>
      </c>
      <c r="X155" s="30">
        <f>X154+X82</f>
        <v>767</v>
      </c>
      <c r="Y155" s="31">
        <f>Y154+Y82</f>
        <v>841</v>
      </c>
      <c r="AC155" s="35"/>
      <c r="AE155" s="25">
        <f>AE154+AE82</f>
        <v>552</v>
      </c>
      <c r="AF155" s="32">
        <f>SUM(AF83:AF153)</f>
        <v>22780</v>
      </c>
    </row>
    <row r="156" spans="1:32" ht="18" customHeight="1" x14ac:dyDescent="0.25">
      <c r="N156" s="35"/>
      <c r="R156" s="33"/>
    </row>
  </sheetData>
  <sheetProtection algorithmName="SHA-512" hashValue="+PM7Q3IdG8fBsJL3eVYO74ihB2P1TNqS2+/SMLgVzJcYsQOfR6bKjuHEl6TAnKod1tGDMRM+o91kflV+Fk0qzw==" saltValue="5khIQqhELWK4wXqD3LAM8A==" spinCount="100000" sheet="1" formatCells="0" formatRows="0" autoFilter="0"/>
  <mergeCells count="360">
    <mergeCell ref="B53:B81"/>
    <mergeCell ref="C53:C63"/>
    <mergeCell ref="D53:D62"/>
    <mergeCell ref="E53:E62"/>
    <mergeCell ref="Q53:T53"/>
    <mergeCell ref="Z53:AB53"/>
    <mergeCell ref="Q54:T54"/>
    <mergeCell ref="Z54:AB54"/>
    <mergeCell ref="Q55:T55"/>
    <mergeCell ref="Z55:AB55"/>
    <mergeCell ref="Q56:T56"/>
    <mergeCell ref="Z56:AB56"/>
    <mergeCell ref="Q57:T57"/>
    <mergeCell ref="Z57:AB57"/>
    <mergeCell ref="Q58:T58"/>
    <mergeCell ref="Z58:AB58"/>
    <mergeCell ref="Q59:T59"/>
    <mergeCell ref="Z59:AB59"/>
    <mergeCell ref="Q60:T60"/>
    <mergeCell ref="Z60:AB60"/>
    <mergeCell ref="Q61:T61"/>
    <mergeCell ref="Z61:AB61"/>
    <mergeCell ref="Q62:T62"/>
    <mergeCell ref="Z62:AB62"/>
    <mergeCell ref="Z2:Z3"/>
    <mergeCell ref="AA2:AA3"/>
    <mergeCell ref="S6:T6"/>
    <mergeCell ref="X6:Y6"/>
    <mergeCell ref="S7:T7"/>
    <mergeCell ref="P4:P6"/>
    <mergeCell ref="S3:T3"/>
    <mergeCell ref="S4:T4"/>
    <mergeCell ref="X4:Y4"/>
    <mergeCell ref="A5:B8"/>
    <mergeCell ref="S5:T5"/>
    <mergeCell ref="X5:Y5"/>
    <mergeCell ref="E6:G6"/>
    <mergeCell ref="H6:I6"/>
    <mergeCell ref="S10:T10"/>
    <mergeCell ref="S11:T11"/>
    <mergeCell ref="E8:G8"/>
    <mergeCell ref="H8:I8"/>
    <mergeCell ref="S8:T8"/>
    <mergeCell ref="E9:G9"/>
    <mergeCell ref="H9:I9"/>
    <mergeCell ref="S9:T9"/>
    <mergeCell ref="J8:M8"/>
    <mergeCell ref="J9:M9"/>
    <mergeCell ref="Z22:AB22"/>
    <mergeCell ref="Q17:T17"/>
    <mergeCell ref="Z17:AB17"/>
    <mergeCell ref="S12:T12"/>
    <mergeCell ref="S13:T13"/>
    <mergeCell ref="B15:D15"/>
    <mergeCell ref="E15:E16"/>
    <mergeCell ref="F15:F16"/>
    <mergeCell ref="G15:G16"/>
    <mergeCell ref="H15:H16"/>
    <mergeCell ref="I15:I16"/>
    <mergeCell ref="J15:J16"/>
    <mergeCell ref="K15:K16"/>
    <mergeCell ref="Q19:T19"/>
    <mergeCell ref="Q28:T28"/>
    <mergeCell ref="Z28:AB28"/>
    <mergeCell ref="Q29:T29"/>
    <mergeCell ref="Z15:AB16"/>
    <mergeCell ref="AC15:AC16"/>
    <mergeCell ref="AD15:AD16"/>
    <mergeCell ref="AE15:AE16"/>
    <mergeCell ref="AF15:AF16"/>
    <mergeCell ref="A17:A82"/>
    <mergeCell ref="B17:B52"/>
    <mergeCell ref="C17:C25"/>
    <mergeCell ref="D17:D24"/>
    <mergeCell ref="E17:E24"/>
    <mergeCell ref="L15:L16"/>
    <mergeCell ref="N15:N16"/>
    <mergeCell ref="O15:O16"/>
    <mergeCell ref="P15:P16"/>
    <mergeCell ref="Q15:T16"/>
    <mergeCell ref="U15:U16"/>
    <mergeCell ref="Q20:T20"/>
    <mergeCell ref="Z20:AB20"/>
    <mergeCell ref="Q21:T21"/>
    <mergeCell ref="Z21:AB21"/>
    <mergeCell ref="Q22:T22"/>
    <mergeCell ref="Q39:T39"/>
    <mergeCell ref="Z39:AB39"/>
    <mergeCell ref="Q40:T40"/>
    <mergeCell ref="Z40:AB40"/>
    <mergeCell ref="Q41:T41"/>
    <mergeCell ref="Z41:AB41"/>
    <mergeCell ref="Q18:T18"/>
    <mergeCell ref="Z18:AB18"/>
    <mergeCell ref="Z19:AB19"/>
    <mergeCell ref="Q23:T23"/>
    <mergeCell ref="Z23:AB23"/>
    <mergeCell ref="Q24:T24"/>
    <mergeCell ref="Z24:AB24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35:T35"/>
    <mergeCell ref="Z35:AB35"/>
    <mergeCell ref="Q36:T36"/>
    <mergeCell ref="Z36:AB36"/>
    <mergeCell ref="Q37:T37"/>
    <mergeCell ref="Z37:AB37"/>
    <mergeCell ref="Q38:T38"/>
    <mergeCell ref="Z29:AB29"/>
    <mergeCell ref="Q30:T30"/>
    <mergeCell ref="Z30:AB30"/>
    <mergeCell ref="Z38:AB38"/>
    <mergeCell ref="Z46:AB46"/>
    <mergeCell ref="Q47:T47"/>
    <mergeCell ref="Z47:AB47"/>
    <mergeCell ref="Q48:T48"/>
    <mergeCell ref="Z48:AB48"/>
    <mergeCell ref="Q49:T49"/>
    <mergeCell ref="Z49:AB49"/>
    <mergeCell ref="Q42:T42"/>
    <mergeCell ref="Z42:AB42"/>
    <mergeCell ref="Q44:T44"/>
    <mergeCell ref="Z44:AB44"/>
    <mergeCell ref="Q45:T45"/>
    <mergeCell ref="Z45:AB45"/>
    <mergeCell ref="Q46:T46"/>
    <mergeCell ref="Q50:T50"/>
    <mergeCell ref="Z50:AB50"/>
    <mergeCell ref="Q51:T51"/>
    <mergeCell ref="Z51:AB51"/>
    <mergeCell ref="C64:C72"/>
    <mergeCell ref="D64:D71"/>
    <mergeCell ref="E64:E71"/>
    <mergeCell ref="Q64:T64"/>
    <mergeCell ref="Z64:AB64"/>
    <mergeCell ref="C44:C52"/>
    <mergeCell ref="D44:D51"/>
    <mergeCell ref="E44:E51"/>
    <mergeCell ref="Q68:T68"/>
    <mergeCell ref="Z68:AB68"/>
    <mergeCell ref="Q69:T69"/>
    <mergeCell ref="Z69:AB69"/>
    <mergeCell ref="Q70:T70"/>
    <mergeCell ref="Z70:AB70"/>
    <mergeCell ref="Q65:T65"/>
    <mergeCell ref="Z65:AB65"/>
    <mergeCell ref="Q66:T66"/>
    <mergeCell ref="Z66:AB66"/>
    <mergeCell ref="Q67:T67"/>
    <mergeCell ref="Z67:AB67"/>
    <mergeCell ref="Z75:AB75"/>
    <mergeCell ref="Q76:T76"/>
    <mergeCell ref="Z76:AB76"/>
    <mergeCell ref="Q77:T77"/>
    <mergeCell ref="Z77:AB77"/>
    <mergeCell ref="Q78:T78"/>
    <mergeCell ref="Z78:AB78"/>
    <mergeCell ref="Q71:T71"/>
    <mergeCell ref="Z71:AB71"/>
    <mergeCell ref="Q73:T73"/>
    <mergeCell ref="Z73:AB73"/>
    <mergeCell ref="Q74:T74"/>
    <mergeCell ref="Z74:AB74"/>
    <mergeCell ref="Q75:T75"/>
    <mergeCell ref="AJ81:AJ82"/>
    <mergeCell ref="AK81:AK82"/>
    <mergeCell ref="AL81:AL82"/>
    <mergeCell ref="AM81:AM82"/>
    <mergeCell ref="AN81:AN82"/>
    <mergeCell ref="AO81:AP81"/>
    <mergeCell ref="Q79:T79"/>
    <mergeCell ref="Z79:AB79"/>
    <mergeCell ref="Q80:T80"/>
    <mergeCell ref="Z80:AB80"/>
    <mergeCell ref="AH81:AH82"/>
    <mergeCell ref="AI81:AI82"/>
    <mergeCell ref="A83:A154"/>
    <mergeCell ref="B83:B118"/>
    <mergeCell ref="C83:C91"/>
    <mergeCell ref="D83:D90"/>
    <mergeCell ref="E83:E90"/>
    <mergeCell ref="Q83:T83"/>
    <mergeCell ref="Q87:T87"/>
    <mergeCell ref="C92:C100"/>
    <mergeCell ref="D92:D99"/>
    <mergeCell ref="E92:E99"/>
    <mergeCell ref="Q95:T95"/>
    <mergeCell ref="Q98:T98"/>
    <mergeCell ref="Q147:T147"/>
    <mergeCell ref="Q151:T151"/>
    <mergeCell ref="Q85:T85"/>
    <mergeCell ref="B119:B153"/>
    <mergeCell ref="Q123:T123"/>
    <mergeCell ref="Q124:T124"/>
    <mergeCell ref="Z87:AB87"/>
    <mergeCell ref="Q88:T88"/>
    <mergeCell ref="Z88:AB88"/>
    <mergeCell ref="Q89:T89"/>
    <mergeCell ref="Z89:AB89"/>
    <mergeCell ref="Q90:T90"/>
    <mergeCell ref="Z90:AB90"/>
    <mergeCell ref="Z83:AB83"/>
    <mergeCell ref="Q84:T84"/>
    <mergeCell ref="Z84:AB84"/>
    <mergeCell ref="Z85:AB85"/>
    <mergeCell ref="Q86:T86"/>
    <mergeCell ref="Z86:AB86"/>
    <mergeCell ref="Z95:AB95"/>
    <mergeCell ref="Q96:T96"/>
    <mergeCell ref="Z96:AB96"/>
    <mergeCell ref="Q97:T97"/>
    <mergeCell ref="Z97:AB97"/>
    <mergeCell ref="Q92:T92"/>
    <mergeCell ref="Z92:AB92"/>
    <mergeCell ref="Q93:T93"/>
    <mergeCell ref="Z93:AB93"/>
    <mergeCell ref="Q94:T94"/>
    <mergeCell ref="Z94:AB94"/>
    <mergeCell ref="Z98:AB98"/>
    <mergeCell ref="Q99:T99"/>
    <mergeCell ref="Z99:AB99"/>
    <mergeCell ref="C101:C109"/>
    <mergeCell ref="D101:D108"/>
    <mergeCell ref="E101:E108"/>
    <mergeCell ref="Q101:T101"/>
    <mergeCell ref="Z101:AB101"/>
    <mergeCell ref="Q102:T102"/>
    <mergeCell ref="Q106:T106"/>
    <mergeCell ref="Z106:AB106"/>
    <mergeCell ref="Q107:T107"/>
    <mergeCell ref="Z107:AB107"/>
    <mergeCell ref="Q108:T108"/>
    <mergeCell ref="Z108:AB108"/>
    <mergeCell ref="Z102:AB102"/>
    <mergeCell ref="Q103:T103"/>
    <mergeCell ref="Z103:AB103"/>
    <mergeCell ref="Q104:T104"/>
    <mergeCell ref="Z104:AB104"/>
    <mergeCell ref="Q105:T105"/>
    <mergeCell ref="Z105:AB105"/>
    <mergeCell ref="Z113:AB113"/>
    <mergeCell ref="Q114:T114"/>
    <mergeCell ref="Z114:AB114"/>
    <mergeCell ref="Q115:T115"/>
    <mergeCell ref="Z115:AB115"/>
    <mergeCell ref="Q116:T116"/>
    <mergeCell ref="Z116:AB116"/>
    <mergeCell ref="C110:C118"/>
    <mergeCell ref="D110:D117"/>
    <mergeCell ref="E110:E117"/>
    <mergeCell ref="Q110:T110"/>
    <mergeCell ref="Z110:AB110"/>
    <mergeCell ref="Q111:T111"/>
    <mergeCell ref="Z111:AB111"/>
    <mergeCell ref="Q112:T112"/>
    <mergeCell ref="Z112:AB112"/>
    <mergeCell ref="Q113:T113"/>
    <mergeCell ref="Z121:AB121"/>
    <mergeCell ref="Q122:T122"/>
    <mergeCell ref="Z122:AB122"/>
    <mergeCell ref="Q125:T125"/>
    <mergeCell ref="Z125:AB125"/>
    <mergeCell ref="Q126:T126"/>
    <mergeCell ref="Z126:AB126"/>
    <mergeCell ref="Q117:T117"/>
    <mergeCell ref="Z117:AB117"/>
    <mergeCell ref="Q119:T119"/>
    <mergeCell ref="Z119:AB119"/>
    <mergeCell ref="Q120:T120"/>
    <mergeCell ref="Z120:AB120"/>
    <mergeCell ref="Q121:T121"/>
    <mergeCell ref="Z123:AB123"/>
    <mergeCell ref="Z124:AB124"/>
    <mergeCell ref="Z131:AB131"/>
    <mergeCell ref="Q132:T132"/>
    <mergeCell ref="Z132:AB132"/>
    <mergeCell ref="Q133:T133"/>
    <mergeCell ref="Z133:AB133"/>
    <mergeCell ref="Q134:T134"/>
    <mergeCell ref="Z134:AB134"/>
    <mergeCell ref="Q127:T127"/>
    <mergeCell ref="Z127:AB127"/>
    <mergeCell ref="Q128:T128"/>
    <mergeCell ref="Z128:AB128"/>
    <mergeCell ref="Q130:T130"/>
    <mergeCell ref="Z130:AB130"/>
    <mergeCell ref="Q131:T131"/>
    <mergeCell ref="Z139:AB139"/>
    <mergeCell ref="Q140:T140"/>
    <mergeCell ref="Z140:AB140"/>
    <mergeCell ref="Q141:T141"/>
    <mergeCell ref="Z141:AB141"/>
    <mergeCell ref="Q142:T142"/>
    <mergeCell ref="Z142:AB142"/>
    <mergeCell ref="C136:C144"/>
    <mergeCell ref="D136:D143"/>
    <mergeCell ref="E136:E143"/>
    <mergeCell ref="Q136:T136"/>
    <mergeCell ref="Z136:AB136"/>
    <mergeCell ref="Q137:T137"/>
    <mergeCell ref="Z137:AB137"/>
    <mergeCell ref="Q138:T138"/>
    <mergeCell ref="Z138:AB138"/>
    <mergeCell ref="Q139:T139"/>
    <mergeCell ref="Z151:AB151"/>
    <mergeCell ref="Q152:T152"/>
    <mergeCell ref="Z152:AB152"/>
    <mergeCell ref="E2:G3"/>
    <mergeCell ref="H2:I3"/>
    <mergeCell ref="J2:M3"/>
    <mergeCell ref="N2:O3"/>
    <mergeCell ref="E4:G4"/>
    <mergeCell ref="H4:I4"/>
    <mergeCell ref="Z147:AB147"/>
    <mergeCell ref="Q148:T148"/>
    <mergeCell ref="Z148:AB148"/>
    <mergeCell ref="Q149:T149"/>
    <mergeCell ref="Z149:AB149"/>
    <mergeCell ref="Q150:T150"/>
    <mergeCell ref="Z150:AB150"/>
    <mergeCell ref="Q143:T143"/>
    <mergeCell ref="Z143:AB143"/>
    <mergeCell ref="E145:E152"/>
    <mergeCell ref="Q145:T145"/>
    <mergeCell ref="Z145:AB145"/>
    <mergeCell ref="Q146:T146"/>
    <mergeCell ref="Z146:AB146"/>
    <mergeCell ref="J4:M4"/>
    <mergeCell ref="N4:O4"/>
    <mergeCell ref="E5:G5"/>
    <mergeCell ref="H5:I5"/>
    <mergeCell ref="J5:M5"/>
    <mergeCell ref="N5:O5"/>
    <mergeCell ref="J6:M6"/>
    <mergeCell ref="N6:O6"/>
    <mergeCell ref="C145:C153"/>
    <mergeCell ref="D145:D152"/>
    <mergeCell ref="C130:C135"/>
    <mergeCell ref="D130:D134"/>
    <mergeCell ref="E130:E134"/>
    <mergeCell ref="C119:C129"/>
    <mergeCell ref="D119:D128"/>
    <mergeCell ref="E119:E128"/>
    <mergeCell ref="C73:C81"/>
    <mergeCell ref="D73:D80"/>
    <mergeCell ref="E73:E80"/>
    <mergeCell ref="C35:C43"/>
    <mergeCell ref="D35:D42"/>
    <mergeCell ref="E35:E42"/>
    <mergeCell ref="C26:C34"/>
    <mergeCell ref="D26:D33"/>
    <mergeCell ref="E26:E33"/>
  </mergeCells>
  <conditionalFormatting sqref="AD35 AD25 AD91 AD100 AD82 AD44 AD38:AD42 AD47:AD51">
    <cfRule type="expression" dxfId="2389" priority="857">
      <formula>$L25=#REF!</formula>
    </cfRule>
    <cfRule type="expression" dxfId="2388" priority="858">
      <formula>$L25=#REF!</formula>
    </cfRule>
    <cfRule type="expression" dxfId="2387" priority="859">
      <formula>$L25=#REF!</formula>
    </cfRule>
    <cfRule type="expression" dxfId="2386" priority="860">
      <formula>$L25=#REF!</formula>
    </cfRule>
  </conditionalFormatting>
  <conditionalFormatting sqref="AD17:AD18 AD20 AD22:AD24 AC113:AC117 AC110">
    <cfRule type="expression" dxfId="2385" priority="853">
      <formula>$L17=#REF!</formula>
    </cfRule>
    <cfRule type="expression" dxfId="2384" priority="854">
      <formula>$L17=#REF!</formula>
    </cfRule>
    <cfRule type="expression" dxfId="2383" priority="855">
      <formula>$L17=#REF!</formula>
    </cfRule>
    <cfRule type="expression" dxfId="2382" priority="856">
      <formula>$L17=#REF!</formula>
    </cfRule>
  </conditionalFormatting>
  <conditionalFormatting sqref="AD154">
    <cfRule type="expression" dxfId="2381" priority="849">
      <formula>$L154=#REF!</formula>
    </cfRule>
    <cfRule type="expression" dxfId="2380" priority="850">
      <formula>$L154=#REF!</formula>
    </cfRule>
    <cfRule type="expression" dxfId="2379" priority="851">
      <formula>$L154=#REF!</formula>
    </cfRule>
    <cfRule type="expression" dxfId="2378" priority="852">
      <formula>$L154=#REF!</formula>
    </cfRule>
  </conditionalFormatting>
  <conditionalFormatting sqref="Z82">
    <cfRule type="expression" dxfId="2377" priority="845">
      <formula>$L82=#REF!</formula>
    </cfRule>
    <cfRule type="expression" dxfId="2376" priority="846">
      <formula>$L82=#REF!</formula>
    </cfRule>
    <cfRule type="expression" dxfId="2375" priority="847">
      <formula>$L82=#REF!</formula>
    </cfRule>
    <cfRule type="expression" dxfId="2374" priority="848">
      <formula>$L82=#REF!</formula>
    </cfRule>
  </conditionalFormatting>
  <conditionalFormatting sqref="Z17">
    <cfRule type="expression" dxfId="2373" priority="841">
      <formula>$L17=#REF!</formula>
    </cfRule>
    <cfRule type="expression" dxfId="2372" priority="842">
      <formula>$L17=#REF!</formula>
    </cfRule>
    <cfRule type="expression" dxfId="2371" priority="843">
      <formula>$L17=#REF!</formula>
    </cfRule>
    <cfRule type="expression" dxfId="2370" priority="844">
      <formula>$L17=#REF!</formula>
    </cfRule>
  </conditionalFormatting>
  <conditionalFormatting sqref="Z25">
    <cfRule type="expression" dxfId="2369" priority="837">
      <formula>$L25=#REF!</formula>
    </cfRule>
    <cfRule type="expression" dxfId="2368" priority="838">
      <formula>$L25=#REF!</formula>
    </cfRule>
    <cfRule type="expression" dxfId="2367" priority="839">
      <formula>$L25=#REF!</formula>
    </cfRule>
    <cfRule type="expression" dxfId="2366" priority="840">
      <formula>$L25=#REF!</formula>
    </cfRule>
  </conditionalFormatting>
  <conditionalFormatting sqref="U154">
    <cfRule type="expression" dxfId="2365" priority="833">
      <formula>$L154=#REF!</formula>
    </cfRule>
    <cfRule type="expression" dxfId="2364" priority="834">
      <formula>$L154=#REF!</formula>
    </cfRule>
    <cfRule type="expression" dxfId="2363" priority="835">
      <formula>$L154=#REF!</formula>
    </cfRule>
    <cfRule type="expression" dxfId="2362" priority="836">
      <formula>$L154=#REF!</formula>
    </cfRule>
  </conditionalFormatting>
  <conditionalFormatting sqref="AC17 AC154">
    <cfRule type="expression" dxfId="2361" priority="829">
      <formula>$L17=#REF!</formula>
    </cfRule>
    <cfRule type="expression" dxfId="2360" priority="830">
      <formula>$L17=#REF!</formula>
    </cfRule>
    <cfRule type="expression" dxfId="2359" priority="831">
      <formula>$L17=#REF!</formula>
    </cfRule>
    <cfRule type="expression" dxfId="2358" priority="832">
      <formula>$L17=#REF!</formula>
    </cfRule>
  </conditionalFormatting>
  <conditionalFormatting sqref="AC18">
    <cfRule type="expression" dxfId="2357" priority="825">
      <formula>$L18=#REF!</formula>
    </cfRule>
    <cfRule type="expression" dxfId="2356" priority="826">
      <formula>$L18=#REF!</formula>
    </cfRule>
    <cfRule type="expression" dxfId="2355" priority="827">
      <formula>$L18=#REF!</formula>
    </cfRule>
    <cfRule type="expression" dxfId="2354" priority="828">
      <formula>$L18=#REF!</formula>
    </cfRule>
  </conditionalFormatting>
  <conditionalFormatting sqref="AC20">
    <cfRule type="expression" dxfId="2353" priority="817">
      <formula>$L20=#REF!</formula>
    </cfRule>
    <cfRule type="expression" dxfId="2352" priority="818">
      <formula>$L20=#REF!</formula>
    </cfRule>
    <cfRule type="expression" dxfId="2351" priority="819">
      <formula>$L20=#REF!</formula>
    </cfRule>
    <cfRule type="expression" dxfId="2350" priority="820">
      <formula>$L20=#REF!</formula>
    </cfRule>
  </conditionalFormatting>
  <conditionalFormatting sqref="AC23:AC24">
    <cfRule type="expression" dxfId="2349" priority="809">
      <formula>$L23=#REF!</formula>
    </cfRule>
    <cfRule type="expression" dxfId="2348" priority="810">
      <formula>$L23=#REF!</formula>
    </cfRule>
    <cfRule type="expression" dxfId="2347" priority="811">
      <formula>$L23=#REF!</formula>
    </cfRule>
    <cfRule type="expression" dxfId="2346" priority="812">
      <formula>$L23=#REF!</formula>
    </cfRule>
  </conditionalFormatting>
  <conditionalFormatting sqref="AC22">
    <cfRule type="expression" dxfId="2345" priority="805">
      <formula>$L22=#REF!</formula>
    </cfRule>
    <cfRule type="expression" dxfId="2344" priority="806">
      <formula>$L22=#REF!</formula>
    </cfRule>
    <cfRule type="expression" dxfId="2343" priority="807">
      <formula>$L22=#REF!</formula>
    </cfRule>
    <cfRule type="expression" dxfId="2342" priority="808">
      <formula>$L22=#REF!</formula>
    </cfRule>
  </conditionalFormatting>
  <conditionalFormatting sqref="AC35 AC38:AC42">
    <cfRule type="expression" dxfId="2341" priority="801">
      <formula>$L35=#REF!</formula>
    </cfRule>
    <cfRule type="expression" dxfId="2340" priority="802">
      <formula>$L35=#REF!</formula>
    </cfRule>
    <cfRule type="expression" dxfId="2339" priority="803">
      <formula>$L35=#REF!</formula>
    </cfRule>
    <cfRule type="expression" dxfId="2338" priority="804">
      <formula>$L35=#REF!</formula>
    </cfRule>
  </conditionalFormatting>
  <conditionalFormatting sqref="AC44 AC47:AC51">
    <cfRule type="expression" dxfId="2337" priority="797">
      <formula>$L44=#REF!</formula>
    </cfRule>
    <cfRule type="expression" dxfId="2336" priority="798">
      <formula>$L44=#REF!</formula>
    </cfRule>
    <cfRule type="expression" dxfId="2335" priority="799">
      <formula>$L44=#REF!</formula>
    </cfRule>
    <cfRule type="expression" dxfId="2334" priority="800">
      <formula>$L44=#REF!</formula>
    </cfRule>
  </conditionalFormatting>
  <conditionalFormatting sqref="AC100">
    <cfRule type="expression" dxfId="2333" priority="793">
      <formula>$L100=#REF!</formula>
    </cfRule>
    <cfRule type="expression" dxfId="2332" priority="794">
      <formula>$L100=#REF!</formula>
    </cfRule>
    <cfRule type="expression" dxfId="2331" priority="795">
      <formula>$L100=#REF!</formula>
    </cfRule>
    <cfRule type="expression" dxfId="2330" priority="796">
      <formula>$L100=#REF!</formula>
    </cfRule>
  </conditionalFormatting>
  <conditionalFormatting sqref="AC91">
    <cfRule type="expression" dxfId="2329" priority="789">
      <formula>$L91=#REF!</formula>
    </cfRule>
    <cfRule type="expression" dxfId="2328" priority="790">
      <formula>$L91=#REF!</formula>
    </cfRule>
    <cfRule type="expression" dxfId="2327" priority="791">
      <formula>$L91=#REF!</formula>
    </cfRule>
    <cfRule type="expression" dxfId="2326" priority="792">
      <formula>$L91=#REF!</formula>
    </cfRule>
  </conditionalFormatting>
  <conditionalFormatting sqref="AC25">
    <cfRule type="expression" dxfId="2325" priority="785">
      <formula>$L25=#REF!</formula>
    </cfRule>
    <cfRule type="expression" dxfId="2324" priority="786">
      <formula>$L25=#REF!</formula>
    </cfRule>
    <cfRule type="expression" dxfId="2323" priority="787">
      <formula>$L25=#REF!</formula>
    </cfRule>
    <cfRule type="expression" dxfId="2322" priority="788">
      <formula>$L25=#REF!</formula>
    </cfRule>
  </conditionalFormatting>
  <conditionalFormatting sqref="AB82">
    <cfRule type="expression" dxfId="2321" priority="781">
      <formula>$L82=#REF!</formula>
    </cfRule>
    <cfRule type="expression" dxfId="2320" priority="782">
      <formula>$L82=#REF!</formula>
    </cfRule>
    <cfRule type="expression" dxfId="2319" priority="783">
      <formula>$L82=#REF!</formula>
    </cfRule>
    <cfRule type="expression" dxfId="2318" priority="784">
      <formula>$L82=#REF!</formula>
    </cfRule>
  </conditionalFormatting>
  <conditionalFormatting sqref="AC82">
    <cfRule type="expression" dxfId="2317" priority="777">
      <formula>$L82=#REF!</formula>
    </cfRule>
    <cfRule type="expression" dxfId="2316" priority="778">
      <formula>$L82=#REF!</formula>
    </cfRule>
    <cfRule type="expression" dxfId="2315" priority="779">
      <formula>$L82=#REF!</formula>
    </cfRule>
    <cfRule type="expression" dxfId="2314" priority="780">
      <formula>$L82=#REF!</formula>
    </cfRule>
  </conditionalFormatting>
  <conditionalFormatting sqref="P154:P155">
    <cfRule type="cellIs" dxfId="2313" priority="776" operator="equal">
      <formula>"Mut+ext"</formula>
    </cfRule>
  </conditionalFormatting>
  <conditionalFormatting sqref="Z18:Z24">
    <cfRule type="expression" dxfId="2312" priority="772">
      <formula>$L18=#REF!</formula>
    </cfRule>
    <cfRule type="expression" dxfId="2311" priority="773">
      <formula>$L18=#REF!</formula>
    </cfRule>
    <cfRule type="expression" dxfId="2310" priority="774">
      <formula>$L18=#REF!</formula>
    </cfRule>
    <cfRule type="expression" dxfId="2309" priority="775">
      <formula>$L18=#REF!</formula>
    </cfRule>
  </conditionalFormatting>
  <conditionalFormatting sqref="Z35 Z39:Z42">
    <cfRule type="expression" dxfId="2308" priority="768">
      <formula>$L35=#REF!</formula>
    </cfRule>
    <cfRule type="expression" dxfId="2307" priority="769">
      <formula>$L35=#REF!</formula>
    </cfRule>
    <cfRule type="expression" dxfId="2306" priority="770">
      <formula>$L35=#REF!</formula>
    </cfRule>
    <cfRule type="expression" dxfId="2305" priority="771">
      <formula>$L35=#REF!</formula>
    </cfRule>
  </conditionalFormatting>
  <conditionalFormatting sqref="Z44 Z48:Z51">
    <cfRule type="expression" dxfId="2304" priority="764">
      <formula>$L44=#REF!</formula>
    </cfRule>
    <cfRule type="expression" dxfId="2303" priority="765">
      <formula>$L44=#REF!</formula>
    </cfRule>
    <cfRule type="expression" dxfId="2302" priority="766">
      <formula>$L44=#REF!</formula>
    </cfRule>
    <cfRule type="expression" dxfId="2301" priority="767">
      <formula>$L44=#REF!</formula>
    </cfRule>
  </conditionalFormatting>
  <conditionalFormatting sqref="Z91">
    <cfRule type="expression" dxfId="2300" priority="760">
      <formula>$L91=#REF!</formula>
    </cfRule>
    <cfRule type="expression" dxfId="2299" priority="761">
      <formula>$L91=#REF!</formula>
    </cfRule>
    <cfRule type="expression" dxfId="2298" priority="762">
      <formula>$L91=#REF!</formula>
    </cfRule>
    <cfRule type="expression" dxfId="2297" priority="763">
      <formula>$L91=#REF!</formula>
    </cfRule>
  </conditionalFormatting>
  <conditionalFormatting sqref="Z100">
    <cfRule type="expression" dxfId="2296" priority="756">
      <formula>$L100=#REF!</formula>
    </cfRule>
    <cfRule type="expression" dxfId="2295" priority="757">
      <formula>$L100=#REF!</formula>
    </cfRule>
    <cfRule type="expression" dxfId="2294" priority="758">
      <formula>$L100=#REF!</formula>
    </cfRule>
    <cfRule type="expression" dxfId="2293" priority="759">
      <formula>$L100=#REF!</formula>
    </cfRule>
  </conditionalFormatting>
  <conditionalFormatting sqref="AA82">
    <cfRule type="expression" dxfId="2292" priority="752">
      <formula>$L82=#REF!</formula>
    </cfRule>
    <cfRule type="expression" dxfId="2291" priority="753">
      <formula>$L82=#REF!</formula>
    </cfRule>
    <cfRule type="expression" dxfId="2290" priority="754">
      <formula>$L82=#REF!</formula>
    </cfRule>
    <cfRule type="expression" dxfId="2289" priority="755">
      <formula>$L82=#REF!</formula>
    </cfRule>
  </conditionalFormatting>
  <conditionalFormatting sqref="Z154">
    <cfRule type="expression" dxfId="2288" priority="748">
      <formula>$L154=#REF!</formula>
    </cfRule>
    <cfRule type="expression" dxfId="2287" priority="749">
      <formula>$L154=#REF!</formula>
    </cfRule>
    <cfRule type="expression" dxfId="2286" priority="750">
      <formula>$L154=#REF!</formula>
    </cfRule>
    <cfRule type="expression" dxfId="2285" priority="751">
      <formula>$L154=#REF!</formula>
    </cfRule>
  </conditionalFormatting>
  <conditionalFormatting sqref="AB154">
    <cfRule type="expression" dxfId="2284" priority="744">
      <formula>$L154=#REF!</formula>
    </cfRule>
    <cfRule type="expression" dxfId="2283" priority="745">
      <formula>$L154=#REF!</formula>
    </cfRule>
    <cfRule type="expression" dxfId="2282" priority="746">
      <formula>$L154=#REF!</formula>
    </cfRule>
    <cfRule type="expression" dxfId="2281" priority="747">
      <formula>$L154=#REF!</formula>
    </cfRule>
  </conditionalFormatting>
  <conditionalFormatting sqref="AA154">
    <cfRule type="expression" dxfId="2280" priority="740">
      <formula>$L154=#REF!</formula>
    </cfRule>
    <cfRule type="expression" dxfId="2279" priority="741">
      <formula>$L154=#REF!</formula>
    </cfRule>
    <cfRule type="expression" dxfId="2278" priority="742">
      <formula>$L154=#REF!</formula>
    </cfRule>
    <cfRule type="expression" dxfId="2277" priority="743">
      <formula>$L154=#REF!</formula>
    </cfRule>
  </conditionalFormatting>
  <conditionalFormatting sqref="AD84 AD86 AD88:AD90">
    <cfRule type="expression" dxfId="2276" priority="736">
      <formula>$L84=#REF!</formula>
    </cfRule>
    <cfRule type="expression" dxfId="2275" priority="737">
      <formula>$L84=#REF!</formula>
    </cfRule>
    <cfRule type="expression" dxfId="2274" priority="738">
      <formula>$L84=#REF!</formula>
    </cfRule>
    <cfRule type="expression" dxfId="2273" priority="739">
      <formula>$L84=#REF!</formula>
    </cfRule>
  </conditionalFormatting>
  <conditionalFormatting sqref="AC84 AC86 AC88:AC90">
    <cfRule type="expression" dxfId="2272" priority="732">
      <formula>$L84=#REF!</formula>
    </cfRule>
    <cfRule type="expression" dxfId="2271" priority="733">
      <formula>$L84=#REF!</formula>
    </cfRule>
    <cfRule type="expression" dxfId="2270" priority="734">
      <formula>$L84=#REF!</formula>
    </cfRule>
    <cfRule type="expression" dxfId="2269" priority="735">
      <formula>$L84=#REF!</formula>
    </cfRule>
  </conditionalFormatting>
  <conditionalFormatting sqref="Z83:Z90">
    <cfRule type="expression" dxfId="2268" priority="727">
      <formula>$L83=#REF!</formula>
    </cfRule>
    <cfRule type="expression" dxfId="2267" priority="728">
      <formula>$L83=#REF!</formula>
    </cfRule>
    <cfRule type="expression" dxfId="2266" priority="729">
      <formula>$L83=#REF!</formula>
    </cfRule>
    <cfRule type="expression" dxfId="2265" priority="730">
      <formula>$L83=#REF!</formula>
    </cfRule>
  </conditionalFormatting>
  <conditionalFormatting sqref="AD92:AD93 AD96 AD98:AD99">
    <cfRule type="expression" dxfId="2264" priority="723">
      <formula>$L92=#REF!</formula>
    </cfRule>
    <cfRule type="expression" dxfId="2263" priority="724">
      <formula>$L92=#REF!</formula>
    </cfRule>
    <cfRule type="expression" dxfId="2262" priority="725">
      <formula>$L92=#REF!</formula>
    </cfRule>
    <cfRule type="expression" dxfId="2261" priority="726">
      <formula>$L92=#REF!</formula>
    </cfRule>
  </conditionalFormatting>
  <conditionalFormatting sqref="AC92:AC93 AC96 AC98:AC99">
    <cfRule type="expression" dxfId="2260" priority="719">
      <formula>$L92=#REF!</formula>
    </cfRule>
    <cfRule type="expression" dxfId="2259" priority="720">
      <formula>$L92=#REF!</formula>
    </cfRule>
    <cfRule type="expression" dxfId="2258" priority="721">
      <formula>$L92=#REF!</formula>
    </cfRule>
    <cfRule type="expression" dxfId="2257" priority="722">
      <formula>$L92=#REF!</formula>
    </cfRule>
  </conditionalFormatting>
  <conditionalFormatting sqref="Z92:Z99">
    <cfRule type="expression" dxfId="2256" priority="714">
      <formula>$L92=#REF!</formula>
    </cfRule>
    <cfRule type="expression" dxfId="2255" priority="715">
      <formula>$L92=#REF!</formula>
    </cfRule>
    <cfRule type="expression" dxfId="2254" priority="716">
      <formula>$L92=#REF!</formula>
    </cfRule>
    <cfRule type="expression" dxfId="2253" priority="717">
      <formula>$L92=#REF!</formula>
    </cfRule>
  </conditionalFormatting>
  <conditionalFormatting sqref="AD104:AD108">
    <cfRule type="expression" dxfId="2252" priority="710">
      <formula>$L104=#REF!</formula>
    </cfRule>
    <cfRule type="expression" dxfId="2251" priority="711">
      <formula>$L104=#REF!</formula>
    </cfRule>
    <cfRule type="expression" dxfId="2250" priority="712">
      <formula>$L104=#REF!</formula>
    </cfRule>
    <cfRule type="expression" dxfId="2249" priority="713">
      <formula>$L104=#REF!</formula>
    </cfRule>
  </conditionalFormatting>
  <conditionalFormatting sqref="AC104:AC108">
    <cfRule type="expression" dxfId="2248" priority="706">
      <formula>$L104=#REF!</formula>
    </cfRule>
    <cfRule type="expression" dxfId="2247" priority="707">
      <formula>$L104=#REF!</formula>
    </cfRule>
    <cfRule type="expression" dxfId="2246" priority="708">
      <formula>$L104=#REF!</formula>
    </cfRule>
    <cfRule type="expression" dxfId="2245" priority="709">
      <formula>$L104=#REF!</formula>
    </cfRule>
  </conditionalFormatting>
  <conditionalFormatting sqref="Z101:Z108">
    <cfRule type="expression" dxfId="2244" priority="701">
      <formula>$L101=#REF!</formula>
    </cfRule>
    <cfRule type="expression" dxfId="2243" priority="702">
      <formula>$L101=#REF!</formula>
    </cfRule>
    <cfRule type="expression" dxfId="2242" priority="703">
      <formula>$L101=#REF!</formula>
    </cfRule>
    <cfRule type="expression" dxfId="2241" priority="704">
      <formula>$L101=#REF!</formula>
    </cfRule>
  </conditionalFormatting>
  <conditionalFormatting sqref="AD110 AD113:AD117">
    <cfRule type="expression" dxfId="2240" priority="697">
      <formula>$L110=#REF!</formula>
    </cfRule>
    <cfRule type="expression" dxfId="2239" priority="698">
      <formula>$L110=#REF!</formula>
    </cfRule>
    <cfRule type="expression" dxfId="2238" priority="699">
      <formula>$L110=#REF!</formula>
    </cfRule>
    <cfRule type="expression" dxfId="2237" priority="700">
      <formula>$L110=#REF!</formula>
    </cfRule>
  </conditionalFormatting>
  <conditionalFormatting sqref="Z110:Z117">
    <cfRule type="expression" dxfId="2236" priority="688">
      <formula>$L110=#REF!</formula>
    </cfRule>
    <cfRule type="expression" dxfId="2235" priority="689">
      <formula>$L110=#REF!</formula>
    </cfRule>
    <cfRule type="expression" dxfId="2234" priority="690">
      <formula>$L110=#REF!</formula>
    </cfRule>
    <cfRule type="expression" dxfId="2233" priority="691">
      <formula>$L110=#REF!</formula>
    </cfRule>
  </conditionalFormatting>
  <conditionalFormatting sqref="AD145:AD152">
    <cfRule type="expression" dxfId="2232" priority="658">
      <formula>$L145=#REF!</formula>
    </cfRule>
    <cfRule type="expression" dxfId="2231" priority="659">
      <formula>$L145=#REF!</formula>
    </cfRule>
    <cfRule type="expression" dxfId="2230" priority="660">
      <formula>$L145=#REF!</formula>
    </cfRule>
    <cfRule type="expression" dxfId="2229" priority="661">
      <formula>$L145=#REF!</formula>
    </cfRule>
  </conditionalFormatting>
  <conditionalFormatting sqref="AC145:AC152">
    <cfRule type="expression" dxfId="2228" priority="654">
      <formula>$L145=#REF!</formula>
    </cfRule>
    <cfRule type="expression" dxfId="2227" priority="655">
      <formula>$L145=#REF!</formula>
    </cfRule>
    <cfRule type="expression" dxfId="2226" priority="656">
      <formula>$L145=#REF!</formula>
    </cfRule>
    <cfRule type="expression" dxfId="2225" priority="657">
      <formula>$L145=#REF!</formula>
    </cfRule>
  </conditionalFormatting>
  <conditionalFormatting sqref="Z145:Z152">
    <cfRule type="expression" dxfId="2224" priority="649">
      <formula>$L145=#REF!</formula>
    </cfRule>
    <cfRule type="expression" dxfId="2223" priority="650">
      <formula>$L145=#REF!</formula>
    </cfRule>
    <cfRule type="expression" dxfId="2222" priority="651">
      <formula>$L145=#REF!</formula>
    </cfRule>
    <cfRule type="expression" dxfId="2221" priority="652">
      <formula>$L145=#REF!</formula>
    </cfRule>
  </conditionalFormatting>
  <conditionalFormatting sqref="AD137:AD143">
    <cfRule type="expression" dxfId="2220" priority="671">
      <formula>$L137=#REF!</formula>
    </cfRule>
    <cfRule type="expression" dxfId="2219" priority="672">
      <formula>$L137=#REF!</formula>
    </cfRule>
    <cfRule type="expression" dxfId="2218" priority="673">
      <formula>$L137=#REF!</formula>
    </cfRule>
    <cfRule type="expression" dxfId="2217" priority="674">
      <formula>$L137=#REF!</formula>
    </cfRule>
  </conditionalFormatting>
  <conditionalFormatting sqref="AC137:AC143">
    <cfRule type="expression" dxfId="2216" priority="667">
      <formula>$L137=#REF!</formula>
    </cfRule>
    <cfRule type="expression" dxfId="2215" priority="668">
      <formula>$L137=#REF!</formula>
    </cfRule>
    <cfRule type="expression" dxfId="2214" priority="669">
      <formula>$L137=#REF!</formula>
    </cfRule>
    <cfRule type="expression" dxfId="2213" priority="670">
      <formula>$L137=#REF!</formula>
    </cfRule>
  </conditionalFormatting>
  <conditionalFormatting sqref="Z136:Z143">
    <cfRule type="expression" dxfId="2212" priority="662">
      <formula>$L136=#REF!</formula>
    </cfRule>
    <cfRule type="expression" dxfId="2211" priority="663">
      <formula>$L136=#REF!</formula>
    </cfRule>
    <cfRule type="expression" dxfId="2210" priority="664">
      <formula>$L136=#REF!</formula>
    </cfRule>
    <cfRule type="expression" dxfId="2209" priority="665">
      <formula>$L136=#REF!</formula>
    </cfRule>
  </conditionalFormatting>
  <conditionalFormatting sqref="W130:W134 AD130:AD134">
    <cfRule type="expression" dxfId="2208" priority="645">
      <formula>$L130=#REF!</formula>
    </cfRule>
    <cfRule type="expression" dxfId="2207" priority="646">
      <formula>$L130=#REF!</formula>
    </cfRule>
    <cfRule type="expression" dxfId="2206" priority="647">
      <formula>$L130=#REF!</formula>
    </cfRule>
    <cfRule type="expression" dxfId="2205" priority="648">
      <formula>$L130=#REF!</formula>
    </cfRule>
  </conditionalFormatting>
  <conditionalFormatting sqref="AC130:AC134">
    <cfRule type="expression" dxfId="2204" priority="637">
      <formula>$L130=#REF!</formula>
    </cfRule>
    <cfRule type="expression" dxfId="2203" priority="638">
      <formula>$L130=#REF!</formula>
    </cfRule>
    <cfRule type="expression" dxfId="2202" priority="639">
      <formula>$L130=#REF!</formula>
    </cfRule>
    <cfRule type="expression" dxfId="2201" priority="640">
      <formula>$L130=#REF!</formula>
    </cfRule>
  </conditionalFormatting>
  <conditionalFormatting sqref="Z130:Z134">
    <cfRule type="expression" dxfId="2200" priority="632">
      <formula>$L130=#REF!</formula>
    </cfRule>
    <cfRule type="expression" dxfId="2199" priority="633">
      <formula>$L130=#REF!</formula>
    </cfRule>
    <cfRule type="expression" dxfId="2198" priority="634">
      <formula>$L130=#REF!</formula>
    </cfRule>
    <cfRule type="expression" dxfId="2197" priority="635">
      <formula>$L130=#REF!</formula>
    </cfRule>
  </conditionalFormatting>
  <conditionalFormatting sqref="AD34">
    <cfRule type="expression" dxfId="2196" priority="628">
      <formula>$L34=#REF!</formula>
    </cfRule>
    <cfRule type="expression" dxfId="2195" priority="629">
      <formula>$L34=#REF!</formula>
    </cfRule>
    <cfRule type="expression" dxfId="2194" priority="630">
      <formula>$L34=#REF!</formula>
    </cfRule>
    <cfRule type="expression" dxfId="2193" priority="631">
      <formula>$L34=#REF!</formula>
    </cfRule>
  </conditionalFormatting>
  <conditionalFormatting sqref="AD26:AD27 AD29 AD31:AD33">
    <cfRule type="expression" dxfId="2192" priority="624">
      <formula>$L26=#REF!</formula>
    </cfRule>
    <cfRule type="expression" dxfId="2191" priority="625">
      <formula>$L26=#REF!</formula>
    </cfRule>
    <cfRule type="expression" dxfId="2190" priority="626">
      <formula>$L26=#REF!</formula>
    </cfRule>
    <cfRule type="expression" dxfId="2189" priority="627">
      <formula>$L26=#REF!</formula>
    </cfRule>
  </conditionalFormatting>
  <conditionalFormatting sqref="Z26">
    <cfRule type="expression" dxfId="2188" priority="620">
      <formula>$L26=#REF!</formula>
    </cfRule>
    <cfRule type="expression" dxfId="2187" priority="621">
      <formula>$L26=#REF!</formula>
    </cfRule>
    <cfRule type="expression" dxfId="2186" priority="622">
      <formula>$L26=#REF!</formula>
    </cfRule>
    <cfRule type="expression" dxfId="2185" priority="623">
      <formula>$L26=#REF!</formula>
    </cfRule>
  </conditionalFormatting>
  <conditionalFormatting sqref="Z34">
    <cfRule type="expression" dxfId="2184" priority="616">
      <formula>$L34=#REF!</formula>
    </cfRule>
    <cfRule type="expression" dxfId="2183" priority="617">
      <formula>$L34=#REF!</formula>
    </cfRule>
    <cfRule type="expression" dxfId="2182" priority="618">
      <formula>$L34=#REF!</formula>
    </cfRule>
    <cfRule type="expression" dxfId="2181" priority="619">
      <formula>$L34=#REF!</formula>
    </cfRule>
  </conditionalFormatting>
  <conditionalFormatting sqref="AC26">
    <cfRule type="expression" dxfId="2180" priority="612">
      <formula>$L26=#REF!</formula>
    </cfRule>
    <cfRule type="expression" dxfId="2179" priority="613">
      <formula>$L26=#REF!</formula>
    </cfRule>
    <cfRule type="expression" dxfId="2178" priority="614">
      <formula>$L26=#REF!</formula>
    </cfRule>
    <cfRule type="expression" dxfId="2177" priority="615">
      <formula>$L26=#REF!</formula>
    </cfRule>
  </conditionalFormatting>
  <conditionalFormatting sqref="AC33">
    <cfRule type="expression" dxfId="2176" priority="592">
      <formula>$L33=#REF!</formula>
    </cfRule>
    <cfRule type="expression" dxfId="2175" priority="593">
      <formula>$L33=#REF!</formula>
    </cfRule>
    <cfRule type="expression" dxfId="2174" priority="594">
      <formula>$L33=#REF!</formula>
    </cfRule>
    <cfRule type="expression" dxfId="2173" priority="595">
      <formula>$L33=#REF!</formula>
    </cfRule>
  </conditionalFormatting>
  <conditionalFormatting sqref="AC34">
    <cfRule type="expression" dxfId="2172" priority="584">
      <formula>$L34=#REF!</formula>
    </cfRule>
    <cfRule type="expression" dxfId="2171" priority="585">
      <formula>$L34=#REF!</formula>
    </cfRule>
    <cfRule type="expression" dxfId="2170" priority="586">
      <formula>$L34=#REF!</formula>
    </cfRule>
    <cfRule type="expression" dxfId="2169" priority="587">
      <formula>$L34=#REF!</formula>
    </cfRule>
  </conditionalFormatting>
  <conditionalFormatting sqref="Z27:Z33">
    <cfRule type="expression" dxfId="2168" priority="579">
      <formula>$L27=#REF!</formula>
    </cfRule>
    <cfRule type="expression" dxfId="2167" priority="580">
      <formula>$L27=#REF!</formula>
    </cfRule>
    <cfRule type="expression" dxfId="2166" priority="581">
      <formula>$L27=#REF!</formula>
    </cfRule>
    <cfRule type="expression" dxfId="2165" priority="582">
      <formula>$L27=#REF!</formula>
    </cfRule>
  </conditionalFormatting>
  <conditionalFormatting sqref="AD72">
    <cfRule type="expression" dxfId="2164" priority="575">
      <formula>$L72=#REF!</formula>
    </cfRule>
    <cfRule type="expression" dxfId="2163" priority="576">
      <formula>$L72=#REF!</formula>
    </cfRule>
    <cfRule type="expression" dxfId="2162" priority="577">
      <formula>$L72=#REF!</formula>
    </cfRule>
    <cfRule type="expression" dxfId="2161" priority="578">
      <formula>$L72=#REF!</formula>
    </cfRule>
  </conditionalFormatting>
  <conditionalFormatting sqref="AD64:AD71">
    <cfRule type="expression" dxfId="2160" priority="571">
      <formula>$L64=#REF!</formula>
    </cfRule>
    <cfRule type="expression" dxfId="2159" priority="572">
      <formula>$L64=#REF!</formula>
    </cfRule>
    <cfRule type="expression" dxfId="2158" priority="573">
      <formula>$L64=#REF!</formula>
    </cfRule>
    <cfRule type="expression" dxfId="2157" priority="574">
      <formula>$L64=#REF!</formula>
    </cfRule>
  </conditionalFormatting>
  <conditionalFormatting sqref="Z64">
    <cfRule type="expression" dxfId="2156" priority="567">
      <formula>$L64=#REF!</formula>
    </cfRule>
    <cfRule type="expression" dxfId="2155" priority="568">
      <formula>$L64=#REF!</formula>
    </cfRule>
    <cfRule type="expression" dxfId="2154" priority="569">
      <formula>$L64=#REF!</formula>
    </cfRule>
    <cfRule type="expression" dxfId="2153" priority="570">
      <formula>$L64=#REF!</formula>
    </cfRule>
  </conditionalFormatting>
  <conditionalFormatting sqref="Z72">
    <cfRule type="expression" dxfId="2152" priority="563">
      <formula>$L72=#REF!</formula>
    </cfRule>
    <cfRule type="expression" dxfId="2151" priority="564">
      <formula>$L72=#REF!</formula>
    </cfRule>
    <cfRule type="expression" dxfId="2150" priority="565">
      <formula>$L72=#REF!</formula>
    </cfRule>
    <cfRule type="expression" dxfId="2149" priority="566">
      <formula>$L72=#REF!</formula>
    </cfRule>
  </conditionalFormatting>
  <conditionalFormatting sqref="AC64">
    <cfRule type="expression" dxfId="2148" priority="559">
      <formula>$L64=#REF!</formula>
    </cfRule>
    <cfRule type="expression" dxfId="2147" priority="560">
      <formula>$L64=#REF!</formula>
    </cfRule>
    <cfRule type="expression" dxfId="2146" priority="561">
      <formula>$L64=#REF!</formula>
    </cfRule>
    <cfRule type="expression" dxfId="2145" priority="562">
      <formula>$L64=#REF!</formula>
    </cfRule>
  </conditionalFormatting>
  <conditionalFormatting sqref="AC65">
    <cfRule type="expression" dxfId="2144" priority="555">
      <formula>$L65=#REF!</formula>
    </cfRule>
    <cfRule type="expression" dxfId="2143" priority="556">
      <formula>$L65=#REF!</formula>
    </cfRule>
    <cfRule type="expression" dxfId="2142" priority="557">
      <formula>$L65=#REF!</formula>
    </cfRule>
    <cfRule type="expression" dxfId="2141" priority="558">
      <formula>$L65=#REF!</formula>
    </cfRule>
  </conditionalFormatting>
  <conditionalFormatting sqref="AC66">
    <cfRule type="expression" dxfId="2140" priority="551">
      <formula>$L66=#REF!</formula>
    </cfRule>
    <cfRule type="expression" dxfId="2139" priority="552">
      <formula>$L66=#REF!</formula>
    </cfRule>
    <cfRule type="expression" dxfId="2138" priority="553">
      <formula>$L66=#REF!</formula>
    </cfRule>
    <cfRule type="expression" dxfId="2137" priority="554">
      <formula>$L66=#REF!</formula>
    </cfRule>
  </conditionalFormatting>
  <conditionalFormatting sqref="AC67">
    <cfRule type="expression" dxfId="2136" priority="547">
      <formula>$L67=#REF!</formula>
    </cfRule>
    <cfRule type="expression" dxfId="2135" priority="548">
      <formula>$L67=#REF!</formula>
    </cfRule>
    <cfRule type="expression" dxfId="2134" priority="549">
      <formula>$L67=#REF!</formula>
    </cfRule>
    <cfRule type="expression" dxfId="2133" priority="550">
      <formula>$L67=#REF!</formula>
    </cfRule>
  </conditionalFormatting>
  <conditionalFormatting sqref="AC68">
    <cfRule type="expression" dxfId="2132" priority="543">
      <formula>$L68=#REF!</formula>
    </cfRule>
    <cfRule type="expression" dxfId="2131" priority="544">
      <formula>$L68=#REF!</formula>
    </cfRule>
    <cfRule type="expression" dxfId="2130" priority="545">
      <formula>$L68=#REF!</formula>
    </cfRule>
    <cfRule type="expression" dxfId="2129" priority="546">
      <formula>$L68=#REF!</formula>
    </cfRule>
  </conditionalFormatting>
  <conditionalFormatting sqref="AC70:AC71">
    <cfRule type="expression" dxfId="2128" priority="539">
      <formula>$L70=#REF!</formula>
    </cfRule>
    <cfRule type="expression" dxfId="2127" priority="540">
      <formula>$L70=#REF!</formula>
    </cfRule>
    <cfRule type="expression" dxfId="2126" priority="541">
      <formula>$L70=#REF!</formula>
    </cfRule>
    <cfRule type="expression" dxfId="2125" priority="542">
      <formula>$L70=#REF!</formula>
    </cfRule>
  </conditionalFormatting>
  <conditionalFormatting sqref="AC69">
    <cfRule type="expression" dxfId="2124" priority="535">
      <formula>$L69=#REF!</formula>
    </cfRule>
    <cfRule type="expression" dxfId="2123" priority="536">
      <formula>$L69=#REF!</formula>
    </cfRule>
    <cfRule type="expression" dxfId="2122" priority="537">
      <formula>$L69=#REF!</formula>
    </cfRule>
    <cfRule type="expression" dxfId="2121" priority="538">
      <formula>$L69=#REF!</formula>
    </cfRule>
  </conditionalFormatting>
  <conditionalFormatting sqref="AC72">
    <cfRule type="expression" dxfId="2120" priority="531">
      <formula>$L72=#REF!</formula>
    </cfRule>
    <cfRule type="expression" dxfId="2119" priority="532">
      <formula>$L72=#REF!</formula>
    </cfRule>
    <cfRule type="expression" dxfId="2118" priority="533">
      <formula>$L72=#REF!</formula>
    </cfRule>
    <cfRule type="expression" dxfId="2117" priority="534">
      <formula>$L72=#REF!</formula>
    </cfRule>
  </conditionalFormatting>
  <conditionalFormatting sqref="Z65:Z71">
    <cfRule type="expression" dxfId="2116" priority="526">
      <formula>$L65=#REF!</formula>
    </cfRule>
    <cfRule type="expression" dxfId="2115" priority="527">
      <formula>$L65=#REF!</formula>
    </cfRule>
    <cfRule type="expression" dxfId="2114" priority="528">
      <formula>$L65=#REF!</formula>
    </cfRule>
    <cfRule type="expression" dxfId="2113" priority="529">
      <formula>$L65=#REF!</formula>
    </cfRule>
  </conditionalFormatting>
  <conditionalFormatting sqref="AD81">
    <cfRule type="expression" dxfId="2112" priority="522">
      <formula>$L81=#REF!</formula>
    </cfRule>
    <cfRule type="expression" dxfId="2111" priority="523">
      <formula>$L81=#REF!</formula>
    </cfRule>
    <cfRule type="expression" dxfId="2110" priority="524">
      <formula>$L81=#REF!</formula>
    </cfRule>
    <cfRule type="expression" dxfId="2109" priority="525">
      <formula>$L81=#REF!</formula>
    </cfRule>
  </conditionalFormatting>
  <conditionalFormatting sqref="AD73 AD76:AD80">
    <cfRule type="expression" dxfId="2108" priority="518">
      <formula>$L73=#REF!</formula>
    </cfRule>
    <cfRule type="expression" dxfId="2107" priority="519">
      <formula>$L73=#REF!</formula>
    </cfRule>
    <cfRule type="expression" dxfId="2106" priority="520">
      <formula>$L73=#REF!</formula>
    </cfRule>
    <cfRule type="expression" dxfId="2105" priority="521">
      <formula>$L73=#REF!</formula>
    </cfRule>
  </conditionalFormatting>
  <conditionalFormatting sqref="Z73">
    <cfRule type="expression" dxfId="2104" priority="514">
      <formula>$L73=#REF!</formula>
    </cfRule>
    <cfRule type="expression" dxfId="2103" priority="515">
      <formula>$L73=#REF!</formula>
    </cfRule>
    <cfRule type="expression" dxfId="2102" priority="516">
      <formula>$L73=#REF!</formula>
    </cfRule>
    <cfRule type="expression" dxfId="2101" priority="517">
      <formula>$L73=#REF!</formula>
    </cfRule>
  </conditionalFormatting>
  <conditionalFormatting sqref="Z81">
    <cfRule type="expression" dxfId="2100" priority="510">
      <formula>$L81=#REF!</formula>
    </cfRule>
    <cfRule type="expression" dxfId="2099" priority="511">
      <formula>$L81=#REF!</formula>
    </cfRule>
    <cfRule type="expression" dxfId="2098" priority="512">
      <formula>$L81=#REF!</formula>
    </cfRule>
    <cfRule type="expression" dxfId="2097" priority="513">
      <formula>$L81=#REF!</formula>
    </cfRule>
  </conditionalFormatting>
  <conditionalFormatting sqref="AC73">
    <cfRule type="expression" dxfId="2096" priority="506">
      <formula>$L73=#REF!</formula>
    </cfRule>
    <cfRule type="expression" dxfId="2095" priority="507">
      <formula>$L73=#REF!</formula>
    </cfRule>
    <cfRule type="expression" dxfId="2094" priority="508">
      <formula>$L73=#REF!</formula>
    </cfRule>
    <cfRule type="expression" dxfId="2093" priority="509">
      <formula>$L73=#REF!</formula>
    </cfRule>
  </conditionalFormatting>
  <conditionalFormatting sqref="AC76">
    <cfRule type="expression" dxfId="2092" priority="494">
      <formula>$L76=#REF!</formula>
    </cfRule>
    <cfRule type="expression" dxfId="2091" priority="495">
      <formula>$L76=#REF!</formula>
    </cfRule>
    <cfRule type="expression" dxfId="2090" priority="496">
      <formula>$L76=#REF!</formula>
    </cfRule>
    <cfRule type="expression" dxfId="2089" priority="497">
      <formula>$L76=#REF!</formula>
    </cfRule>
  </conditionalFormatting>
  <conditionalFormatting sqref="AC77">
    <cfRule type="expression" dxfId="2088" priority="490">
      <formula>$L77=#REF!</formula>
    </cfRule>
    <cfRule type="expression" dxfId="2087" priority="491">
      <formula>$L77=#REF!</formula>
    </cfRule>
    <cfRule type="expression" dxfId="2086" priority="492">
      <formula>$L77=#REF!</formula>
    </cfRule>
    <cfRule type="expression" dxfId="2085" priority="493">
      <formula>$L77=#REF!</formula>
    </cfRule>
  </conditionalFormatting>
  <conditionalFormatting sqref="AC79:AC80">
    <cfRule type="expression" dxfId="2084" priority="486">
      <formula>$L79=#REF!</formula>
    </cfRule>
    <cfRule type="expression" dxfId="2083" priority="487">
      <formula>$L79=#REF!</formula>
    </cfRule>
    <cfRule type="expression" dxfId="2082" priority="488">
      <formula>$L79=#REF!</formula>
    </cfRule>
    <cfRule type="expression" dxfId="2081" priority="489">
      <formula>$L79=#REF!</formula>
    </cfRule>
  </conditionalFormatting>
  <conditionalFormatting sqref="AC78">
    <cfRule type="expression" dxfId="2080" priority="482">
      <formula>$L78=#REF!</formula>
    </cfRule>
    <cfRule type="expression" dxfId="2079" priority="483">
      <formula>$L78=#REF!</formula>
    </cfRule>
    <cfRule type="expression" dxfId="2078" priority="484">
      <formula>$L78=#REF!</formula>
    </cfRule>
    <cfRule type="expression" dxfId="2077" priority="485">
      <formula>$L78=#REF!</formula>
    </cfRule>
  </conditionalFormatting>
  <conditionalFormatting sqref="AC81">
    <cfRule type="expression" dxfId="2076" priority="478">
      <formula>$L81=#REF!</formula>
    </cfRule>
    <cfRule type="expression" dxfId="2075" priority="479">
      <formula>$L81=#REF!</formula>
    </cfRule>
    <cfRule type="expression" dxfId="2074" priority="480">
      <formula>$L81=#REF!</formula>
    </cfRule>
    <cfRule type="expression" dxfId="2073" priority="481">
      <formula>$L81=#REF!</formula>
    </cfRule>
  </conditionalFormatting>
  <conditionalFormatting sqref="Z74:Z80">
    <cfRule type="expression" dxfId="2072" priority="473">
      <formula>$L74=#REF!</formula>
    </cfRule>
    <cfRule type="expression" dxfId="2071" priority="474">
      <formula>$L74=#REF!</formula>
    </cfRule>
    <cfRule type="expression" dxfId="2070" priority="475">
      <formula>$L74=#REF!</formula>
    </cfRule>
    <cfRule type="expression" dxfId="2069" priority="476">
      <formula>$L74=#REF!</formula>
    </cfRule>
  </conditionalFormatting>
  <conditionalFormatting sqref="AD129">
    <cfRule type="expression" dxfId="2068" priority="469">
      <formula>$L129=#REF!</formula>
    </cfRule>
    <cfRule type="expression" dxfId="2067" priority="470">
      <formula>$L129=#REF!</formula>
    </cfRule>
    <cfRule type="expression" dxfId="2066" priority="471">
      <formula>$L129=#REF!</formula>
    </cfRule>
    <cfRule type="expression" dxfId="2065" priority="472">
      <formula>$L129=#REF!</formula>
    </cfRule>
  </conditionalFormatting>
  <conditionalFormatting sqref="AC129">
    <cfRule type="expression" dxfId="2064" priority="465">
      <formula>$L129=#REF!</formula>
    </cfRule>
    <cfRule type="expression" dxfId="2063" priority="466">
      <formula>$L129=#REF!</formula>
    </cfRule>
    <cfRule type="expression" dxfId="2062" priority="467">
      <formula>$L129=#REF!</formula>
    </cfRule>
    <cfRule type="expression" dxfId="2061" priority="468">
      <formula>$L129=#REF!</formula>
    </cfRule>
  </conditionalFormatting>
  <conditionalFormatting sqref="Z129">
    <cfRule type="expression" dxfId="2060" priority="460">
      <formula>$L129=#REF!</formula>
    </cfRule>
    <cfRule type="expression" dxfId="2059" priority="461">
      <formula>$L129=#REF!</formula>
    </cfRule>
    <cfRule type="expression" dxfId="2058" priority="462">
      <formula>$L129=#REF!</formula>
    </cfRule>
    <cfRule type="expression" dxfId="2057" priority="463">
      <formula>$L129=#REF!</formula>
    </cfRule>
  </conditionalFormatting>
  <conditionalFormatting sqref="AD135">
    <cfRule type="expression" dxfId="2056" priority="456">
      <formula>$L135=#REF!</formula>
    </cfRule>
    <cfRule type="expression" dxfId="2055" priority="457">
      <formula>$L135=#REF!</formula>
    </cfRule>
    <cfRule type="expression" dxfId="2054" priority="458">
      <formula>$L135=#REF!</formula>
    </cfRule>
    <cfRule type="expression" dxfId="2053" priority="459">
      <formula>$L135=#REF!</formula>
    </cfRule>
  </conditionalFormatting>
  <conditionalFormatting sqref="AC135">
    <cfRule type="expression" dxfId="2052" priority="452">
      <formula>$L135=#REF!</formula>
    </cfRule>
    <cfRule type="expression" dxfId="2051" priority="453">
      <formula>$L135=#REF!</formula>
    </cfRule>
    <cfRule type="expression" dxfId="2050" priority="454">
      <formula>$L135=#REF!</formula>
    </cfRule>
    <cfRule type="expression" dxfId="2049" priority="455">
      <formula>$L135=#REF!</formula>
    </cfRule>
  </conditionalFormatting>
  <conditionalFormatting sqref="Z135">
    <cfRule type="expression" dxfId="2048" priority="447">
      <formula>$L135=#REF!</formula>
    </cfRule>
    <cfRule type="expression" dxfId="2047" priority="448">
      <formula>$L135=#REF!</formula>
    </cfRule>
    <cfRule type="expression" dxfId="2046" priority="449">
      <formula>$L135=#REF!</formula>
    </cfRule>
    <cfRule type="expression" dxfId="2045" priority="450">
      <formula>$L135=#REF!</formula>
    </cfRule>
  </conditionalFormatting>
  <conditionalFormatting sqref="AD144">
    <cfRule type="expression" dxfId="2044" priority="443">
      <formula>$L144=#REF!</formula>
    </cfRule>
    <cfRule type="expression" dxfId="2043" priority="444">
      <formula>$L144=#REF!</formula>
    </cfRule>
    <cfRule type="expression" dxfId="2042" priority="445">
      <formula>$L144=#REF!</formula>
    </cfRule>
    <cfRule type="expression" dxfId="2041" priority="446">
      <formula>$L144=#REF!</formula>
    </cfRule>
  </conditionalFormatting>
  <conditionalFormatting sqref="AC144">
    <cfRule type="expression" dxfId="2040" priority="439">
      <formula>$L144=#REF!</formula>
    </cfRule>
    <cfRule type="expression" dxfId="2039" priority="440">
      <formula>$L144=#REF!</formula>
    </cfRule>
    <cfRule type="expression" dxfId="2038" priority="441">
      <formula>$L144=#REF!</formula>
    </cfRule>
    <cfRule type="expression" dxfId="2037" priority="442">
      <formula>$L144=#REF!</formula>
    </cfRule>
  </conditionalFormatting>
  <conditionalFormatting sqref="Z144">
    <cfRule type="expression" dxfId="2036" priority="434">
      <formula>$L144=#REF!</formula>
    </cfRule>
    <cfRule type="expression" dxfId="2035" priority="435">
      <formula>$L144=#REF!</formula>
    </cfRule>
    <cfRule type="expression" dxfId="2034" priority="436">
      <formula>$L144=#REF!</formula>
    </cfRule>
    <cfRule type="expression" dxfId="2033" priority="437">
      <formula>$L144=#REF!</formula>
    </cfRule>
  </conditionalFormatting>
  <conditionalFormatting sqref="AD153">
    <cfRule type="expression" dxfId="2032" priority="430">
      <formula>$L153=#REF!</formula>
    </cfRule>
    <cfRule type="expression" dxfId="2031" priority="431">
      <formula>$L153=#REF!</formula>
    </cfRule>
    <cfRule type="expression" dxfId="2030" priority="432">
      <formula>$L153=#REF!</formula>
    </cfRule>
    <cfRule type="expression" dxfId="2029" priority="433">
      <formula>$L153=#REF!</formula>
    </cfRule>
  </conditionalFormatting>
  <conditionalFormatting sqref="AC153">
    <cfRule type="expression" dxfId="2028" priority="426">
      <formula>$L153=#REF!</formula>
    </cfRule>
    <cfRule type="expression" dxfId="2027" priority="427">
      <formula>$L153=#REF!</formula>
    </cfRule>
    <cfRule type="expression" dxfId="2026" priority="428">
      <formula>$L153=#REF!</formula>
    </cfRule>
    <cfRule type="expression" dxfId="2025" priority="429">
      <formula>$L153=#REF!</formula>
    </cfRule>
  </conditionalFormatting>
  <conditionalFormatting sqref="Z153">
    <cfRule type="expression" dxfId="2024" priority="421">
      <formula>$L153=#REF!</formula>
    </cfRule>
    <cfRule type="expression" dxfId="2023" priority="422">
      <formula>$L153=#REF!</formula>
    </cfRule>
    <cfRule type="expression" dxfId="2022" priority="423">
      <formula>$L153=#REF!</formula>
    </cfRule>
    <cfRule type="expression" dxfId="2021" priority="424">
      <formula>$L153=#REF!</formula>
    </cfRule>
  </conditionalFormatting>
  <conditionalFormatting sqref="AD109">
    <cfRule type="expression" dxfId="2020" priority="417">
      <formula>$L109=#REF!</formula>
    </cfRule>
    <cfRule type="expression" dxfId="2019" priority="418">
      <formula>$L109=#REF!</formula>
    </cfRule>
    <cfRule type="expression" dxfId="2018" priority="419">
      <formula>$L109=#REF!</formula>
    </cfRule>
    <cfRule type="expression" dxfId="2017" priority="420">
      <formula>$L109=#REF!</formula>
    </cfRule>
  </conditionalFormatting>
  <conditionalFormatting sqref="AC109">
    <cfRule type="expression" dxfId="2016" priority="413">
      <formula>$L109=#REF!</formula>
    </cfRule>
    <cfRule type="expression" dxfId="2015" priority="414">
      <formula>$L109=#REF!</formula>
    </cfRule>
    <cfRule type="expression" dxfId="2014" priority="415">
      <formula>$L109=#REF!</formula>
    </cfRule>
    <cfRule type="expression" dxfId="2013" priority="416">
      <formula>$L109=#REF!</formula>
    </cfRule>
  </conditionalFormatting>
  <conditionalFormatting sqref="Z109">
    <cfRule type="expression" dxfId="2012" priority="408">
      <formula>$L109=#REF!</formula>
    </cfRule>
    <cfRule type="expression" dxfId="2011" priority="409">
      <formula>$L109=#REF!</formula>
    </cfRule>
    <cfRule type="expression" dxfId="2010" priority="410">
      <formula>$L109=#REF!</formula>
    </cfRule>
    <cfRule type="expression" dxfId="2009" priority="411">
      <formula>$L109=#REF!</formula>
    </cfRule>
  </conditionalFormatting>
  <conditionalFormatting sqref="AD43">
    <cfRule type="expression" dxfId="2008" priority="402">
      <formula>$L43=#REF!</formula>
    </cfRule>
    <cfRule type="expression" dxfId="2007" priority="403">
      <formula>$L43=#REF!</formula>
    </cfRule>
    <cfRule type="expression" dxfId="2006" priority="404">
      <formula>$L43=#REF!</formula>
    </cfRule>
    <cfRule type="expression" dxfId="2005" priority="405">
      <formula>$L43=#REF!</formula>
    </cfRule>
  </conditionalFormatting>
  <conditionalFormatting sqref="Z43">
    <cfRule type="expression" dxfId="2004" priority="398">
      <formula>$L43=#REF!</formula>
    </cfRule>
    <cfRule type="expression" dxfId="2003" priority="399">
      <formula>$L43=#REF!</formula>
    </cfRule>
    <cfRule type="expression" dxfId="2002" priority="400">
      <formula>$L43=#REF!</formula>
    </cfRule>
    <cfRule type="expression" dxfId="2001" priority="401">
      <formula>$L43=#REF!</formula>
    </cfRule>
  </conditionalFormatting>
  <conditionalFormatting sqref="AC43">
    <cfRule type="expression" dxfId="2000" priority="394">
      <formula>$L43=#REF!</formula>
    </cfRule>
    <cfRule type="expression" dxfId="1999" priority="395">
      <formula>$L43=#REF!</formula>
    </cfRule>
    <cfRule type="expression" dxfId="1998" priority="396">
      <formula>$L43=#REF!</formula>
    </cfRule>
    <cfRule type="expression" dxfId="1997" priority="397">
      <formula>$L43=#REF!</formula>
    </cfRule>
  </conditionalFormatting>
  <conditionalFormatting sqref="AD52">
    <cfRule type="expression" dxfId="1996" priority="389">
      <formula>$L52=#REF!</formula>
    </cfRule>
    <cfRule type="expression" dxfId="1995" priority="390">
      <formula>$L52=#REF!</formula>
    </cfRule>
    <cfRule type="expression" dxfId="1994" priority="391">
      <formula>$L52=#REF!</formula>
    </cfRule>
    <cfRule type="expression" dxfId="1993" priority="392">
      <formula>$L52=#REF!</formula>
    </cfRule>
  </conditionalFormatting>
  <conditionalFormatting sqref="Z52">
    <cfRule type="expression" dxfId="1992" priority="385">
      <formula>$L52=#REF!</formula>
    </cfRule>
    <cfRule type="expression" dxfId="1991" priority="386">
      <formula>$L52=#REF!</formula>
    </cfRule>
    <cfRule type="expression" dxfId="1990" priority="387">
      <formula>$L52=#REF!</formula>
    </cfRule>
    <cfRule type="expression" dxfId="1989" priority="388">
      <formula>$L52=#REF!</formula>
    </cfRule>
  </conditionalFormatting>
  <conditionalFormatting sqref="AC52">
    <cfRule type="expression" dxfId="1988" priority="381">
      <formula>$L52=#REF!</formula>
    </cfRule>
    <cfRule type="expression" dxfId="1987" priority="382">
      <formula>$L52=#REF!</formula>
    </cfRule>
    <cfRule type="expression" dxfId="1986" priority="383">
      <formula>$L52=#REF!</formula>
    </cfRule>
    <cfRule type="expression" dxfId="1985" priority="384">
      <formula>$L52=#REF!</formula>
    </cfRule>
  </conditionalFormatting>
  <conditionalFormatting sqref="AD118">
    <cfRule type="expression" dxfId="1984" priority="376">
      <formula>$L118=#REF!</formula>
    </cfRule>
    <cfRule type="expression" dxfId="1983" priority="377">
      <formula>$L118=#REF!</formula>
    </cfRule>
    <cfRule type="expression" dxfId="1982" priority="378">
      <formula>$L118=#REF!</formula>
    </cfRule>
    <cfRule type="expression" dxfId="1981" priority="379">
      <formula>$L118=#REF!</formula>
    </cfRule>
  </conditionalFormatting>
  <conditionalFormatting sqref="AC118">
    <cfRule type="expression" dxfId="1980" priority="372">
      <formula>$L118=#REF!</formula>
    </cfRule>
    <cfRule type="expression" dxfId="1979" priority="373">
      <formula>$L118=#REF!</formula>
    </cfRule>
    <cfRule type="expression" dxfId="1978" priority="374">
      <formula>$L118=#REF!</formula>
    </cfRule>
    <cfRule type="expression" dxfId="1977" priority="375">
      <formula>$L118=#REF!</formula>
    </cfRule>
  </conditionalFormatting>
  <conditionalFormatting sqref="Z118">
    <cfRule type="expression" dxfId="1976" priority="367">
      <formula>$L118=#REF!</formula>
    </cfRule>
    <cfRule type="expression" dxfId="1975" priority="368">
      <formula>$L118=#REF!</formula>
    </cfRule>
    <cfRule type="expression" dxfId="1974" priority="369">
      <formula>$L118=#REF!</formula>
    </cfRule>
    <cfRule type="expression" dxfId="1973" priority="370">
      <formula>$L118=#REF!</formula>
    </cfRule>
  </conditionalFormatting>
  <conditionalFormatting sqref="Z36:Z38">
    <cfRule type="expression" dxfId="1972" priority="363">
      <formula>$L36=#REF!</formula>
    </cfRule>
    <cfRule type="expression" dxfId="1971" priority="364">
      <formula>$L36=#REF!</formula>
    </cfRule>
    <cfRule type="expression" dxfId="1970" priority="365">
      <formula>$L36=#REF!</formula>
    </cfRule>
    <cfRule type="expression" dxfId="1969" priority="366">
      <formula>$L36=#REF!</formula>
    </cfRule>
  </conditionalFormatting>
  <conditionalFormatting sqref="Z45:Z47">
    <cfRule type="expression" dxfId="1968" priority="359">
      <formula>$L45=#REF!</formula>
    </cfRule>
    <cfRule type="expression" dxfId="1967" priority="360">
      <formula>$L45=#REF!</formula>
    </cfRule>
    <cfRule type="expression" dxfId="1966" priority="361">
      <formula>$L45=#REF!</formula>
    </cfRule>
    <cfRule type="expression" dxfId="1965" priority="362">
      <formula>$L45=#REF!</formula>
    </cfRule>
  </conditionalFormatting>
  <conditionalFormatting sqref="AD19">
    <cfRule type="expression" dxfId="1964" priority="345">
      <formula>$L19=#REF!</formula>
    </cfRule>
    <cfRule type="expression" dxfId="1963" priority="346">
      <formula>$L19=#REF!</formula>
    </cfRule>
    <cfRule type="expression" dxfId="1962" priority="347">
      <formula>$L19=#REF!</formula>
    </cfRule>
    <cfRule type="expression" dxfId="1961" priority="348">
      <formula>$L19=#REF!</formula>
    </cfRule>
  </conditionalFormatting>
  <conditionalFormatting sqref="AC19">
    <cfRule type="expression" dxfId="1960" priority="341">
      <formula>$L19=#REF!</formula>
    </cfRule>
    <cfRule type="expression" dxfId="1959" priority="342">
      <formula>$L19=#REF!</formula>
    </cfRule>
    <cfRule type="expression" dxfId="1958" priority="343">
      <formula>$L19=#REF!</formula>
    </cfRule>
    <cfRule type="expression" dxfId="1957" priority="344">
      <formula>$L19=#REF!</formula>
    </cfRule>
  </conditionalFormatting>
  <conditionalFormatting sqref="AD21">
    <cfRule type="expression" dxfId="1956" priority="337">
      <formula>$L21=#REF!</formula>
    </cfRule>
    <cfRule type="expression" dxfId="1955" priority="338">
      <formula>$L21=#REF!</formula>
    </cfRule>
    <cfRule type="expression" dxfId="1954" priority="339">
      <formula>$L21=#REF!</formula>
    </cfRule>
    <cfRule type="expression" dxfId="1953" priority="340">
      <formula>$L21=#REF!</formula>
    </cfRule>
  </conditionalFormatting>
  <conditionalFormatting sqref="AD83">
    <cfRule type="expression" dxfId="1952" priority="329">
      <formula>$L83=#REF!</formula>
    </cfRule>
    <cfRule type="expression" dxfId="1951" priority="330">
      <formula>$L83=#REF!</formula>
    </cfRule>
    <cfRule type="expression" dxfId="1950" priority="331">
      <formula>$L83=#REF!</formula>
    </cfRule>
    <cfRule type="expression" dxfId="1949" priority="332">
      <formula>$L83=#REF!</formula>
    </cfRule>
  </conditionalFormatting>
  <conditionalFormatting sqref="AC83">
    <cfRule type="expression" dxfId="1948" priority="325">
      <formula>$L83=#REF!</formula>
    </cfRule>
    <cfRule type="expression" dxfId="1947" priority="326">
      <formula>$L83=#REF!</formula>
    </cfRule>
    <cfRule type="expression" dxfId="1946" priority="327">
      <formula>$L83=#REF!</formula>
    </cfRule>
    <cfRule type="expression" dxfId="1945" priority="328">
      <formula>$L83=#REF!</formula>
    </cfRule>
  </conditionalFormatting>
  <conditionalFormatting sqref="AD85">
    <cfRule type="expression" dxfId="1944" priority="321">
      <formula>$L85=#REF!</formula>
    </cfRule>
    <cfRule type="expression" dxfId="1943" priority="322">
      <formula>$L85=#REF!</formula>
    </cfRule>
    <cfRule type="expression" dxfId="1942" priority="323">
      <formula>$L85=#REF!</formula>
    </cfRule>
    <cfRule type="expression" dxfId="1941" priority="324">
      <formula>$L85=#REF!</formula>
    </cfRule>
  </conditionalFormatting>
  <conditionalFormatting sqref="AC85">
    <cfRule type="expression" dxfId="1940" priority="317">
      <formula>$L85=#REF!</formula>
    </cfRule>
    <cfRule type="expression" dxfId="1939" priority="318">
      <formula>$L85=#REF!</formula>
    </cfRule>
    <cfRule type="expression" dxfId="1938" priority="319">
      <formula>$L85=#REF!</formula>
    </cfRule>
    <cfRule type="expression" dxfId="1937" priority="320">
      <formula>$L85=#REF!</formula>
    </cfRule>
  </conditionalFormatting>
  <conditionalFormatting sqref="AD87">
    <cfRule type="expression" dxfId="1936" priority="313">
      <formula>$L87=#REF!</formula>
    </cfRule>
    <cfRule type="expression" dxfId="1935" priority="314">
      <formula>$L87=#REF!</formula>
    </cfRule>
    <cfRule type="expression" dxfId="1934" priority="315">
      <formula>$L87=#REF!</formula>
    </cfRule>
    <cfRule type="expression" dxfId="1933" priority="316">
      <formula>$L87=#REF!</formula>
    </cfRule>
  </conditionalFormatting>
  <conditionalFormatting sqref="AC87">
    <cfRule type="expression" dxfId="1932" priority="309">
      <formula>$L87=#REF!</formula>
    </cfRule>
    <cfRule type="expression" dxfId="1931" priority="310">
      <formula>$L87=#REF!</formula>
    </cfRule>
    <cfRule type="expression" dxfId="1930" priority="311">
      <formula>$L87=#REF!</formula>
    </cfRule>
    <cfRule type="expression" dxfId="1929" priority="312">
      <formula>$L87=#REF!</formula>
    </cfRule>
  </conditionalFormatting>
  <conditionalFormatting sqref="AD28">
    <cfRule type="expression" dxfId="1928" priority="305">
      <formula>$L28=#REF!</formula>
    </cfRule>
    <cfRule type="expression" dxfId="1927" priority="306">
      <formula>$L28=#REF!</formula>
    </cfRule>
    <cfRule type="expression" dxfId="1926" priority="307">
      <formula>$L28=#REF!</formula>
    </cfRule>
    <cfRule type="expression" dxfId="1925" priority="308">
      <formula>$L28=#REF!</formula>
    </cfRule>
  </conditionalFormatting>
  <conditionalFormatting sqref="AD97">
    <cfRule type="expression" dxfId="1924" priority="193">
      <formula>$L97=#REF!</formula>
    </cfRule>
    <cfRule type="expression" dxfId="1923" priority="194">
      <formula>$L97=#REF!</formula>
    </cfRule>
    <cfRule type="expression" dxfId="1922" priority="195">
      <formula>$L97=#REF!</formula>
    </cfRule>
    <cfRule type="expression" dxfId="1921" priority="196">
      <formula>$L97=#REF!</formula>
    </cfRule>
  </conditionalFormatting>
  <conditionalFormatting sqref="AC97">
    <cfRule type="expression" dxfId="1920" priority="189">
      <formula>$L97=#REF!</formula>
    </cfRule>
    <cfRule type="expression" dxfId="1919" priority="190">
      <formula>$L97=#REF!</formula>
    </cfRule>
    <cfRule type="expression" dxfId="1918" priority="191">
      <formula>$L97=#REF!</formula>
    </cfRule>
    <cfRule type="expression" dxfId="1917" priority="192">
      <formula>$L97=#REF!</formula>
    </cfRule>
  </conditionalFormatting>
  <conditionalFormatting sqref="AD30">
    <cfRule type="expression" dxfId="1916" priority="289">
      <formula>$L30=#REF!</formula>
    </cfRule>
    <cfRule type="expression" dxfId="1915" priority="290">
      <formula>$L30=#REF!</formula>
    </cfRule>
    <cfRule type="expression" dxfId="1914" priority="291">
      <formula>$L30=#REF!</formula>
    </cfRule>
    <cfRule type="expression" dxfId="1913" priority="292">
      <formula>$L30=#REF!</formula>
    </cfRule>
  </conditionalFormatting>
  <conditionalFormatting sqref="AD36">
    <cfRule type="expression" dxfId="1912" priority="281">
      <formula>$L36=#REF!</formula>
    </cfRule>
    <cfRule type="expression" dxfId="1911" priority="282">
      <formula>$L36=#REF!</formula>
    </cfRule>
    <cfRule type="expression" dxfId="1910" priority="283">
      <formula>$L36=#REF!</formula>
    </cfRule>
    <cfRule type="expression" dxfId="1909" priority="284">
      <formula>$L36=#REF!</formula>
    </cfRule>
  </conditionalFormatting>
  <conditionalFormatting sqref="AC36">
    <cfRule type="expression" dxfId="1908" priority="277">
      <formula>$L36=#REF!</formula>
    </cfRule>
    <cfRule type="expression" dxfId="1907" priority="278">
      <formula>$L36=#REF!</formula>
    </cfRule>
    <cfRule type="expression" dxfId="1906" priority="279">
      <formula>$L36=#REF!</formula>
    </cfRule>
    <cfRule type="expression" dxfId="1905" priority="280">
      <formula>$L36=#REF!</formula>
    </cfRule>
  </conditionalFormatting>
  <conditionalFormatting sqref="AD37">
    <cfRule type="expression" dxfId="1904" priority="273">
      <formula>$L37=#REF!</formula>
    </cfRule>
    <cfRule type="expression" dxfId="1903" priority="274">
      <formula>$L37=#REF!</formula>
    </cfRule>
    <cfRule type="expression" dxfId="1902" priority="275">
      <formula>$L37=#REF!</formula>
    </cfRule>
    <cfRule type="expression" dxfId="1901" priority="276">
      <formula>$L37=#REF!</formula>
    </cfRule>
  </conditionalFormatting>
  <conditionalFormatting sqref="AC37">
    <cfRule type="expression" dxfId="1900" priority="269">
      <formula>$L37=#REF!</formula>
    </cfRule>
    <cfRule type="expression" dxfId="1899" priority="270">
      <formula>$L37=#REF!</formula>
    </cfRule>
    <cfRule type="expression" dxfId="1898" priority="271">
      <formula>$L37=#REF!</formula>
    </cfRule>
    <cfRule type="expression" dxfId="1897" priority="272">
      <formula>$L37=#REF!</formula>
    </cfRule>
  </conditionalFormatting>
  <conditionalFormatting sqref="AD101">
    <cfRule type="expression" dxfId="1896" priority="265">
      <formula>$L101=#REF!</formula>
    </cfRule>
    <cfRule type="expression" dxfId="1895" priority="266">
      <formula>$L101=#REF!</formula>
    </cfRule>
    <cfRule type="expression" dxfId="1894" priority="267">
      <formula>$L101=#REF!</formula>
    </cfRule>
    <cfRule type="expression" dxfId="1893" priority="268">
      <formula>$L101=#REF!</formula>
    </cfRule>
  </conditionalFormatting>
  <conditionalFormatting sqref="AC101">
    <cfRule type="expression" dxfId="1892" priority="261">
      <formula>$L101=#REF!</formula>
    </cfRule>
    <cfRule type="expression" dxfId="1891" priority="262">
      <formula>$L101=#REF!</formula>
    </cfRule>
    <cfRule type="expression" dxfId="1890" priority="263">
      <formula>$L101=#REF!</formula>
    </cfRule>
    <cfRule type="expression" dxfId="1889" priority="264">
      <formula>$L101=#REF!</formula>
    </cfRule>
  </conditionalFormatting>
  <conditionalFormatting sqref="AD102">
    <cfRule type="expression" dxfId="1888" priority="257">
      <formula>$L102=#REF!</formula>
    </cfRule>
    <cfRule type="expression" dxfId="1887" priority="258">
      <formula>$L102=#REF!</formula>
    </cfRule>
    <cfRule type="expression" dxfId="1886" priority="259">
      <formula>$L102=#REF!</formula>
    </cfRule>
    <cfRule type="expression" dxfId="1885" priority="260">
      <formula>$L102=#REF!</formula>
    </cfRule>
  </conditionalFormatting>
  <conditionalFormatting sqref="AC102">
    <cfRule type="expression" dxfId="1884" priority="253">
      <formula>$L102=#REF!</formula>
    </cfRule>
    <cfRule type="expression" dxfId="1883" priority="254">
      <formula>$L102=#REF!</formula>
    </cfRule>
    <cfRule type="expression" dxfId="1882" priority="255">
      <formula>$L102=#REF!</formula>
    </cfRule>
    <cfRule type="expression" dxfId="1881" priority="256">
      <formula>$L102=#REF!</formula>
    </cfRule>
  </conditionalFormatting>
  <conditionalFormatting sqref="AD103">
    <cfRule type="expression" dxfId="1880" priority="249">
      <formula>$L103=#REF!</formula>
    </cfRule>
    <cfRule type="expression" dxfId="1879" priority="250">
      <formula>$L103=#REF!</formula>
    </cfRule>
    <cfRule type="expression" dxfId="1878" priority="251">
      <formula>$L103=#REF!</formula>
    </cfRule>
    <cfRule type="expression" dxfId="1877" priority="252">
      <formula>$L103=#REF!</formula>
    </cfRule>
  </conditionalFormatting>
  <conditionalFormatting sqref="AC103">
    <cfRule type="expression" dxfId="1876" priority="245">
      <formula>$L103=#REF!</formula>
    </cfRule>
    <cfRule type="expression" dxfId="1875" priority="246">
      <formula>$L103=#REF!</formula>
    </cfRule>
    <cfRule type="expression" dxfId="1874" priority="247">
      <formula>$L103=#REF!</formula>
    </cfRule>
    <cfRule type="expression" dxfId="1873" priority="248">
      <formula>$L103=#REF!</formula>
    </cfRule>
  </conditionalFormatting>
  <conditionalFormatting sqref="AD45">
    <cfRule type="expression" dxfId="1872" priority="241">
      <formula>$L45=#REF!</formula>
    </cfRule>
    <cfRule type="expression" dxfId="1871" priority="242">
      <formula>$L45=#REF!</formula>
    </cfRule>
    <cfRule type="expression" dxfId="1870" priority="243">
      <formula>$L45=#REF!</formula>
    </cfRule>
    <cfRule type="expression" dxfId="1869" priority="244">
      <formula>$L45=#REF!</formula>
    </cfRule>
  </conditionalFormatting>
  <conditionalFormatting sqref="AC45">
    <cfRule type="expression" dxfId="1868" priority="237">
      <formula>$L45=#REF!</formula>
    </cfRule>
    <cfRule type="expression" dxfId="1867" priority="238">
      <formula>$L45=#REF!</formula>
    </cfRule>
    <cfRule type="expression" dxfId="1866" priority="239">
      <formula>$L45=#REF!</formula>
    </cfRule>
    <cfRule type="expression" dxfId="1865" priority="240">
      <formula>$L45=#REF!</formula>
    </cfRule>
  </conditionalFormatting>
  <conditionalFormatting sqref="AD46">
    <cfRule type="expression" dxfId="1864" priority="233">
      <formula>$L46=#REF!</formula>
    </cfRule>
    <cfRule type="expression" dxfId="1863" priority="234">
      <formula>$L46=#REF!</formula>
    </cfRule>
    <cfRule type="expression" dxfId="1862" priority="235">
      <formula>$L46=#REF!</formula>
    </cfRule>
    <cfRule type="expression" dxfId="1861" priority="236">
      <formula>$L46=#REF!</formula>
    </cfRule>
  </conditionalFormatting>
  <conditionalFormatting sqref="AC46">
    <cfRule type="expression" dxfId="1860" priority="229">
      <formula>$L46=#REF!</formula>
    </cfRule>
    <cfRule type="expression" dxfId="1859" priority="230">
      <formula>$L46=#REF!</formula>
    </cfRule>
    <cfRule type="expression" dxfId="1858" priority="231">
      <formula>$L46=#REF!</formula>
    </cfRule>
    <cfRule type="expression" dxfId="1857" priority="232">
      <formula>$L46=#REF!</formula>
    </cfRule>
  </conditionalFormatting>
  <conditionalFormatting sqref="AD74">
    <cfRule type="expression" dxfId="1856" priority="225">
      <formula>$L74=#REF!</formula>
    </cfRule>
    <cfRule type="expression" dxfId="1855" priority="226">
      <formula>$L74=#REF!</formula>
    </cfRule>
    <cfRule type="expression" dxfId="1854" priority="227">
      <formula>$L74=#REF!</formula>
    </cfRule>
    <cfRule type="expression" dxfId="1853" priority="228">
      <formula>$L74=#REF!</formula>
    </cfRule>
  </conditionalFormatting>
  <conditionalFormatting sqref="AC74">
    <cfRule type="expression" dxfId="1852" priority="221">
      <formula>$L74=#REF!</formula>
    </cfRule>
    <cfRule type="expression" dxfId="1851" priority="222">
      <formula>$L74=#REF!</formula>
    </cfRule>
    <cfRule type="expression" dxfId="1850" priority="223">
      <formula>$L74=#REF!</formula>
    </cfRule>
    <cfRule type="expression" dxfId="1849" priority="224">
      <formula>$L74=#REF!</formula>
    </cfRule>
  </conditionalFormatting>
  <conditionalFormatting sqref="AD75">
    <cfRule type="expression" dxfId="1848" priority="217">
      <formula>$L75=#REF!</formula>
    </cfRule>
    <cfRule type="expression" dxfId="1847" priority="218">
      <formula>$L75=#REF!</formula>
    </cfRule>
    <cfRule type="expression" dxfId="1846" priority="219">
      <formula>$L75=#REF!</formula>
    </cfRule>
    <cfRule type="expression" dxfId="1845" priority="220">
      <formula>$L75=#REF!</formula>
    </cfRule>
  </conditionalFormatting>
  <conditionalFormatting sqref="AC75">
    <cfRule type="expression" dxfId="1844" priority="213">
      <formula>$L75=#REF!</formula>
    </cfRule>
    <cfRule type="expression" dxfId="1843" priority="214">
      <formula>$L75=#REF!</formula>
    </cfRule>
    <cfRule type="expression" dxfId="1842" priority="215">
      <formula>$L75=#REF!</formula>
    </cfRule>
    <cfRule type="expression" dxfId="1841" priority="216">
      <formula>$L75=#REF!</formula>
    </cfRule>
  </conditionalFormatting>
  <conditionalFormatting sqref="AD94">
    <cfRule type="expression" dxfId="1840" priority="209">
      <formula>$L94=#REF!</formula>
    </cfRule>
    <cfRule type="expression" dxfId="1839" priority="210">
      <formula>$L94=#REF!</formula>
    </cfRule>
    <cfRule type="expression" dxfId="1838" priority="211">
      <formula>$L94=#REF!</formula>
    </cfRule>
    <cfRule type="expression" dxfId="1837" priority="212">
      <formula>$L94=#REF!</formula>
    </cfRule>
  </conditionalFormatting>
  <conditionalFormatting sqref="AC94">
    <cfRule type="expression" dxfId="1836" priority="205">
      <formula>$L94=#REF!</formula>
    </cfRule>
    <cfRule type="expression" dxfId="1835" priority="206">
      <formula>$L94=#REF!</formula>
    </cfRule>
    <cfRule type="expression" dxfId="1834" priority="207">
      <formula>$L94=#REF!</formula>
    </cfRule>
    <cfRule type="expression" dxfId="1833" priority="208">
      <formula>$L94=#REF!</formula>
    </cfRule>
  </conditionalFormatting>
  <conditionalFormatting sqref="AD95">
    <cfRule type="expression" dxfId="1832" priority="201">
      <formula>$L95=#REF!</formula>
    </cfRule>
    <cfRule type="expression" dxfId="1831" priority="202">
      <formula>$L95=#REF!</formula>
    </cfRule>
    <cfRule type="expression" dxfId="1830" priority="203">
      <formula>$L95=#REF!</formula>
    </cfRule>
    <cfRule type="expression" dxfId="1829" priority="204">
      <formula>$L95=#REF!</formula>
    </cfRule>
  </conditionalFormatting>
  <conditionalFormatting sqref="AC95">
    <cfRule type="expression" dxfId="1828" priority="197">
      <formula>$L95=#REF!</formula>
    </cfRule>
    <cfRule type="expression" dxfId="1827" priority="198">
      <formula>$L95=#REF!</formula>
    </cfRule>
    <cfRule type="expression" dxfId="1826" priority="199">
      <formula>$L95=#REF!</formula>
    </cfRule>
    <cfRule type="expression" dxfId="1825" priority="200">
      <formula>$L95=#REF!</formula>
    </cfRule>
  </conditionalFormatting>
  <conditionalFormatting sqref="AC111">
    <cfRule type="expression" dxfId="1824" priority="185">
      <formula>$L111=#REF!</formula>
    </cfRule>
    <cfRule type="expression" dxfId="1823" priority="186">
      <formula>$L111=#REF!</formula>
    </cfRule>
    <cfRule type="expression" dxfId="1822" priority="187">
      <formula>$L111=#REF!</formula>
    </cfRule>
    <cfRule type="expression" dxfId="1821" priority="188">
      <formula>$L111=#REF!</formula>
    </cfRule>
  </conditionalFormatting>
  <conditionalFormatting sqref="AD111">
    <cfRule type="expression" dxfId="1820" priority="181">
      <formula>$L111=#REF!</formula>
    </cfRule>
    <cfRule type="expression" dxfId="1819" priority="182">
      <formula>$L111=#REF!</formula>
    </cfRule>
    <cfRule type="expression" dxfId="1818" priority="183">
      <formula>$L111=#REF!</formula>
    </cfRule>
    <cfRule type="expression" dxfId="1817" priority="184">
      <formula>$L111=#REF!</formula>
    </cfRule>
  </conditionalFormatting>
  <conditionalFormatting sqref="AC112">
    <cfRule type="expression" dxfId="1816" priority="177">
      <formula>$L112=#REF!</formula>
    </cfRule>
    <cfRule type="expression" dxfId="1815" priority="178">
      <formula>$L112=#REF!</formula>
    </cfRule>
    <cfRule type="expression" dxfId="1814" priority="179">
      <formula>$L112=#REF!</formula>
    </cfRule>
    <cfRule type="expression" dxfId="1813" priority="180">
      <formula>$L112=#REF!</formula>
    </cfRule>
  </conditionalFormatting>
  <conditionalFormatting sqref="AD112">
    <cfRule type="expression" dxfId="1812" priority="173">
      <formula>$L112=#REF!</formula>
    </cfRule>
    <cfRule type="expression" dxfId="1811" priority="174">
      <formula>$L112=#REF!</formula>
    </cfRule>
    <cfRule type="expression" dxfId="1810" priority="175">
      <formula>$L112=#REF!</formula>
    </cfRule>
    <cfRule type="expression" dxfId="1809" priority="176">
      <formula>$L112=#REF!</formula>
    </cfRule>
  </conditionalFormatting>
  <conditionalFormatting sqref="AD136">
    <cfRule type="expression" dxfId="1808" priority="169">
      <formula>$L136=#REF!</formula>
    </cfRule>
    <cfRule type="expression" dxfId="1807" priority="170">
      <formula>$L136=#REF!</formula>
    </cfRule>
    <cfRule type="expression" dxfId="1806" priority="171">
      <formula>$L136=#REF!</formula>
    </cfRule>
    <cfRule type="expression" dxfId="1805" priority="172">
      <formula>$L136=#REF!</formula>
    </cfRule>
  </conditionalFormatting>
  <conditionalFormatting sqref="AC136">
    <cfRule type="expression" dxfId="1804" priority="165">
      <formula>$L136=#REF!</formula>
    </cfRule>
    <cfRule type="expression" dxfId="1803" priority="166">
      <formula>$L136=#REF!</formula>
    </cfRule>
    <cfRule type="expression" dxfId="1802" priority="167">
      <formula>$L136=#REF!</formula>
    </cfRule>
    <cfRule type="expression" dxfId="1801" priority="168">
      <formula>$L136=#REF!</formula>
    </cfRule>
  </conditionalFormatting>
  <conditionalFormatting sqref="AC27:AC32">
    <cfRule type="expression" dxfId="1800" priority="161">
      <formula>$L27=#REF!</formula>
    </cfRule>
    <cfRule type="expression" dxfId="1799" priority="162">
      <formula>$L27=#REF!</formula>
    </cfRule>
    <cfRule type="expression" dxfId="1798" priority="163">
      <formula>$L27=#REF!</formula>
    </cfRule>
    <cfRule type="expression" dxfId="1797" priority="164">
      <formula>$L27=#REF!</formula>
    </cfRule>
  </conditionalFormatting>
  <conditionalFormatting sqref="AC21">
    <cfRule type="expression" dxfId="1796" priority="157">
      <formula>$L21=#REF!</formula>
    </cfRule>
    <cfRule type="expression" dxfId="1795" priority="158">
      <formula>$L21=#REF!</formula>
    </cfRule>
    <cfRule type="expression" dxfId="1794" priority="159">
      <formula>$L21=#REF!</formula>
    </cfRule>
    <cfRule type="expression" dxfId="1793" priority="160">
      <formula>$L21=#REF!</formula>
    </cfRule>
  </conditionalFormatting>
  <conditionalFormatting sqref="J130:J134">
    <cfRule type="expression" dxfId="1792" priority="145">
      <formula>$L130=#REF!</formula>
    </cfRule>
    <cfRule type="expression" dxfId="1791" priority="146">
      <formula>$L130=#REF!</formula>
    </cfRule>
    <cfRule type="expression" dxfId="1790" priority="147">
      <formula>$L130=#REF!</formula>
    </cfRule>
    <cfRule type="expression" dxfId="1789" priority="148">
      <formula>$L130=#REF!</formula>
    </cfRule>
  </conditionalFormatting>
  <conditionalFormatting sqref="P17:P52 P129:P153 P64:P118">
    <cfRule type="cellIs" dxfId="1788" priority="124" operator="equal">
      <formula>"Mut+ext"</formula>
    </cfRule>
  </conditionalFormatting>
  <conditionalFormatting sqref="AD119:AD123 AD126:AD128">
    <cfRule type="expression" dxfId="1787" priority="120">
      <formula>$L119=#REF!</formula>
    </cfRule>
    <cfRule type="expression" dxfId="1786" priority="121">
      <formula>$L119=#REF!</formula>
    </cfRule>
    <cfRule type="expression" dxfId="1785" priority="122">
      <formula>$L119=#REF!</formula>
    </cfRule>
    <cfRule type="expression" dxfId="1784" priority="123">
      <formula>$L119=#REF!</formula>
    </cfRule>
  </conditionalFormatting>
  <conditionalFormatting sqref="AC119:AC123 AC126:AC128">
    <cfRule type="expression" dxfId="1783" priority="116">
      <formula>$L119=#REF!</formula>
    </cfRule>
    <cfRule type="expression" dxfId="1782" priority="117">
      <formula>$L119=#REF!</formula>
    </cfRule>
    <cfRule type="expression" dxfId="1781" priority="118">
      <formula>$L119=#REF!</formula>
    </cfRule>
    <cfRule type="expression" dxfId="1780" priority="119">
      <formula>$L119=#REF!</formula>
    </cfRule>
  </conditionalFormatting>
  <conditionalFormatting sqref="Z119:Z123 Z126:Z128">
    <cfRule type="expression" dxfId="1779" priority="112">
      <formula>$L119=#REF!</formula>
    </cfRule>
    <cfRule type="expression" dxfId="1778" priority="113">
      <formula>$L119=#REF!</formula>
    </cfRule>
    <cfRule type="expression" dxfId="1777" priority="114">
      <formula>$L119=#REF!</formula>
    </cfRule>
    <cfRule type="expression" dxfId="1776" priority="115">
      <formula>$L119=#REF!</formula>
    </cfRule>
  </conditionalFormatting>
  <conditionalFormatting sqref="P119:P123 P126:P128">
    <cfRule type="cellIs" dxfId="1775" priority="111" operator="equal">
      <formula>"Mut+ext"</formula>
    </cfRule>
  </conditionalFormatting>
  <conditionalFormatting sqref="AD124:AD125">
    <cfRule type="expression" dxfId="1774" priority="107">
      <formula>$L124=#REF!</formula>
    </cfRule>
    <cfRule type="expression" dxfId="1773" priority="108">
      <formula>$L124=#REF!</formula>
    </cfRule>
    <cfRule type="expression" dxfId="1772" priority="109">
      <formula>$L124=#REF!</formula>
    </cfRule>
    <cfRule type="expression" dxfId="1771" priority="110">
      <formula>$L124=#REF!</formula>
    </cfRule>
  </conditionalFormatting>
  <conditionalFormatting sqref="AC124:AC125">
    <cfRule type="expression" dxfId="1770" priority="103">
      <formula>$L124=#REF!</formula>
    </cfRule>
    <cfRule type="expression" dxfId="1769" priority="104">
      <formula>$L124=#REF!</formula>
    </cfRule>
    <cfRule type="expression" dxfId="1768" priority="105">
      <formula>$L124=#REF!</formula>
    </cfRule>
    <cfRule type="expression" dxfId="1767" priority="106">
      <formula>$L124=#REF!</formula>
    </cfRule>
  </conditionalFormatting>
  <conditionalFormatting sqref="Z124:Z125">
    <cfRule type="expression" dxfId="1766" priority="99">
      <formula>$L124=#REF!</formula>
    </cfRule>
    <cfRule type="expression" dxfId="1765" priority="100">
      <formula>$L124=#REF!</formula>
    </cfRule>
    <cfRule type="expression" dxfId="1764" priority="101">
      <formula>$L124=#REF!</formula>
    </cfRule>
    <cfRule type="expression" dxfId="1763" priority="102">
      <formula>$L124=#REF!</formula>
    </cfRule>
  </conditionalFormatting>
  <conditionalFormatting sqref="P124:P125">
    <cfRule type="cellIs" dxfId="1762" priority="98" operator="equal">
      <formula>"Mut+ext"</formula>
    </cfRule>
  </conditionalFormatting>
  <conditionalFormatting sqref="AD53 AD56:AD57 AD61:AD62">
    <cfRule type="expression" dxfId="1761" priority="94">
      <formula>$L53=#REF!</formula>
    </cfRule>
    <cfRule type="expression" dxfId="1760" priority="95">
      <formula>$L53=#REF!</formula>
    </cfRule>
    <cfRule type="expression" dxfId="1759" priority="96">
      <formula>$L53=#REF!</formula>
    </cfRule>
    <cfRule type="expression" dxfId="1758" priority="97">
      <formula>$L53=#REF!</formula>
    </cfRule>
  </conditionalFormatting>
  <conditionalFormatting sqref="AC53 AC56:AC57 AC61:AC62">
    <cfRule type="expression" dxfId="1757" priority="90">
      <formula>$L53=#REF!</formula>
    </cfRule>
    <cfRule type="expression" dxfId="1756" priority="91">
      <formula>$L53=#REF!</formula>
    </cfRule>
    <cfRule type="expression" dxfId="1755" priority="92">
      <formula>$L53=#REF!</formula>
    </cfRule>
    <cfRule type="expression" dxfId="1754" priority="93">
      <formula>$L53=#REF!</formula>
    </cfRule>
  </conditionalFormatting>
  <conditionalFormatting sqref="Z53 Z57 Z61:Z62">
    <cfRule type="expression" dxfId="1753" priority="86">
      <formula>$L53=#REF!</formula>
    </cfRule>
    <cfRule type="expression" dxfId="1752" priority="87">
      <formula>$L53=#REF!</formula>
    </cfRule>
    <cfRule type="expression" dxfId="1751" priority="88">
      <formula>$L53=#REF!</formula>
    </cfRule>
    <cfRule type="expression" dxfId="1750" priority="89">
      <formula>$L53=#REF!</formula>
    </cfRule>
  </conditionalFormatting>
  <conditionalFormatting sqref="Z54:Z56">
    <cfRule type="expression" dxfId="1749" priority="70">
      <formula>$L54=#REF!</formula>
    </cfRule>
    <cfRule type="expression" dxfId="1748" priority="71">
      <formula>$L54=#REF!</formula>
    </cfRule>
    <cfRule type="expression" dxfId="1747" priority="72">
      <formula>$L54=#REF!</formula>
    </cfRule>
    <cfRule type="expression" dxfId="1746" priority="73">
      <formula>$L54=#REF!</formula>
    </cfRule>
  </conditionalFormatting>
  <conditionalFormatting sqref="AD54">
    <cfRule type="expression" dxfId="1745" priority="66">
      <formula>$L54=#REF!</formula>
    </cfRule>
    <cfRule type="expression" dxfId="1744" priority="67">
      <formula>$L54=#REF!</formula>
    </cfRule>
    <cfRule type="expression" dxfId="1743" priority="68">
      <formula>$L54=#REF!</formula>
    </cfRule>
    <cfRule type="expression" dxfId="1742" priority="69">
      <formula>$L54=#REF!</formula>
    </cfRule>
  </conditionalFormatting>
  <conditionalFormatting sqref="AC54">
    <cfRule type="expression" dxfId="1741" priority="62">
      <formula>$L54=#REF!</formula>
    </cfRule>
    <cfRule type="expression" dxfId="1740" priority="63">
      <formula>$L54=#REF!</formula>
    </cfRule>
    <cfRule type="expression" dxfId="1739" priority="64">
      <formula>$L54=#REF!</formula>
    </cfRule>
    <cfRule type="expression" dxfId="1738" priority="65">
      <formula>$L54=#REF!</formula>
    </cfRule>
  </conditionalFormatting>
  <conditionalFormatting sqref="AD55">
    <cfRule type="expression" dxfId="1737" priority="58">
      <formula>$L55=#REF!</formula>
    </cfRule>
    <cfRule type="expression" dxfId="1736" priority="59">
      <formula>$L55=#REF!</formula>
    </cfRule>
    <cfRule type="expression" dxfId="1735" priority="60">
      <formula>$L55=#REF!</formula>
    </cfRule>
    <cfRule type="expression" dxfId="1734" priority="61">
      <formula>$L55=#REF!</formula>
    </cfRule>
  </conditionalFormatting>
  <conditionalFormatting sqref="AC55">
    <cfRule type="expression" dxfId="1733" priority="54">
      <formula>$L55=#REF!</formula>
    </cfRule>
    <cfRule type="expression" dxfId="1732" priority="55">
      <formula>$L55=#REF!</formula>
    </cfRule>
    <cfRule type="expression" dxfId="1731" priority="56">
      <formula>$L55=#REF!</formula>
    </cfRule>
    <cfRule type="expression" dxfId="1730" priority="57">
      <formula>$L55=#REF!</formula>
    </cfRule>
  </conditionalFormatting>
  <conditionalFormatting sqref="P53:P57 P61:P62">
    <cfRule type="cellIs" dxfId="1729" priority="53" operator="equal">
      <formula>"Mut+ext"</formula>
    </cfRule>
  </conditionalFormatting>
  <conditionalFormatting sqref="AD58">
    <cfRule type="expression" dxfId="1728" priority="49">
      <formula>$L58=#REF!</formula>
    </cfRule>
    <cfRule type="expression" dxfId="1727" priority="50">
      <formula>$L58=#REF!</formula>
    </cfRule>
    <cfRule type="expression" dxfId="1726" priority="51">
      <formula>$L58=#REF!</formula>
    </cfRule>
    <cfRule type="expression" dxfId="1725" priority="52">
      <formula>$L58=#REF!</formula>
    </cfRule>
  </conditionalFormatting>
  <conditionalFormatting sqref="AC58">
    <cfRule type="expression" dxfId="1724" priority="45">
      <formula>$L58=#REF!</formula>
    </cfRule>
    <cfRule type="expression" dxfId="1723" priority="46">
      <formula>$L58=#REF!</formula>
    </cfRule>
    <cfRule type="expression" dxfId="1722" priority="47">
      <formula>$L58=#REF!</formula>
    </cfRule>
    <cfRule type="expression" dxfId="1721" priority="48">
      <formula>$L58=#REF!</formula>
    </cfRule>
  </conditionalFormatting>
  <conditionalFormatting sqref="Z58">
    <cfRule type="expression" dxfId="1720" priority="41">
      <formula>$L58=#REF!</formula>
    </cfRule>
    <cfRule type="expression" dxfId="1719" priority="42">
      <formula>$L58=#REF!</formula>
    </cfRule>
    <cfRule type="expression" dxfId="1718" priority="43">
      <formula>$L58=#REF!</formula>
    </cfRule>
    <cfRule type="expression" dxfId="1717" priority="44">
      <formula>$L58=#REF!</formula>
    </cfRule>
  </conditionalFormatting>
  <conditionalFormatting sqref="P58">
    <cfRule type="cellIs" dxfId="1716" priority="40" operator="equal">
      <formula>"Mut+ext"</formula>
    </cfRule>
  </conditionalFormatting>
  <conditionalFormatting sqref="AD59">
    <cfRule type="expression" dxfId="1715" priority="36">
      <formula>$L59=#REF!</formula>
    </cfRule>
    <cfRule type="expression" dxfId="1714" priority="37">
      <formula>$L59=#REF!</formula>
    </cfRule>
    <cfRule type="expression" dxfId="1713" priority="38">
      <formula>$L59=#REF!</formula>
    </cfRule>
    <cfRule type="expression" dxfId="1712" priority="39">
      <formula>$L59=#REF!</formula>
    </cfRule>
  </conditionalFormatting>
  <conditionalFormatting sqref="AC59">
    <cfRule type="expression" dxfId="1711" priority="32">
      <formula>$L59=#REF!</formula>
    </cfRule>
    <cfRule type="expression" dxfId="1710" priority="33">
      <formula>$L59=#REF!</formula>
    </cfRule>
    <cfRule type="expression" dxfId="1709" priority="34">
      <formula>$L59=#REF!</formula>
    </cfRule>
    <cfRule type="expression" dxfId="1708" priority="35">
      <formula>$L59=#REF!</formula>
    </cfRule>
  </conditionalFormatting>
  <conditionalFormatting sqref="Z59">
    <cfRule type="expression" dxfId="1707" priority="28">
      <formula>$L59=#REF!</formula>
    </cfRule>
    <cfRule type="expression" dxfId="1706" priority="29">
      <formula>$L59=#REF!</formula>
    </cfRule>
    <cfRule type="expression" dxfId="1705" priority="30">
      <formula>$L59=#REF!</formula>
    </cfRule>
    <cfRule type="expression" dxfId="1704" priority="31">
      <formula>$L59=#REF!</formula>
    </cfRule>
  </conditionalFormatting>
  <conditionalFormatting sqref="P59">
    <cfRule type="cellIs" dxfId="1703" priority="27" operator="equal">
      <formula>"Mut+ext"</formula>
    </cfRule>
  </conditionalFormatting>
  <conditionalFormatting sqref="AD60">
    <cfRule type="expression" dxfId="1702" priority="23">
      <formula>$L60=#REF!</formula>
    </cfRule>
    <cfRule type="expression" dxfId="1701" priority="24">
      <formula>$L60=#REF!</formula>
    </cfRule>
    <cfRule type="expression" dxfId="1700" priority="25">
      <formula>$L60=#REF!</formula>
    </cfRule>
    <cfRule type="expression" dxfId="1699" priority="26">
      <formula>$L60=#REF!</formula>
    </cfRule>
  </conditionalFormatting>
  <conditionalFormatting sqref="AC60">
    <cfRule type="expression" dxfId="1698" priority="19">
      <formula>$L60=#REF!</formula>
    </cfRule>
    <cfRule type="expression" dxfId="1697" priority="20">
      <formula>$L60=#REF!</formula>
    </cfRule>
    <cfRule type="expression" dxfId="1696" priority="21">
      <formula>$L60=#REF!</formula>
    </cfRule>
    <cfRule type="expression" dxfId="1695" priority="22">
      <formula>$L60=#REF!</formula>
    </cfRule>
  </conditionalFormatting>
  <conditionalFormatting sqref="Z60">
    <cfRule type="expression" dxfId="1694" priority="15">
      <formula>$L60=#REF!</formula>
    </cfRule>
    <cfRule type="expression" dxfId="1693" priority="16">
      <formula>$L60=#REF!</formula>
    </cfRule>
    <cfRule type="expression" dxfId="1692" priority="17">
      <formula>$L60=#REF!</formula>
    </cfRule>
    <cfRule type="expression" dxfId="1691" priority="18">
      <formula>$L60=#REF!</formula>
    </cfRule>
  </conditionalFormatting>
  <conditionalFormatting sqref="P60">
    <cfRule type="cellIs" dxfId="1690" priority="14" operator="equal">
      <formula>"Mut+ext"</formula>
    </cfRule>
  </conditionalFormatting>
  <conditionalFormatting sqref="AD63">
    <cfRule type="expression" dxfId="1689" priority="10">
      <formula>$L63=#REF!</formula>
    </cfRule>
    <cfRule type="expression" dxfId="1688" priority="11">
      <formula>$L63=#REF!</formula>
    </cfRule>
    <cfRule type="expression" dxfId="1687" priority="12">
      <formula>$L63=#REF!</formula>
    </cfRule>
    <cfRule type="expression" dxfId="1686" priority="13">
      <formula>$L63=#REF!</formula>
    </cfRule>
  </conditionalFormatting>
  <conditionalFormatting sqref="Z63">
    <cfRule type="expression" dxfId="1685" priority="6">
      <formula>$L63=#REF!</formula>
    </cfRule>
    <cfRule type="expression" dxfId="1684" priority="7">
      <formula>$L63=#REF!</formula>
    </cfRule>
    <cfRule type="expression" dxfId="1683" priority="8">
      <formula>$L63=#REF!</formula>
    </cfRule>
    <cfRule type="expression" dxfId="1682" priority="9">
      <formula>$L63=#REF!</formula>
    </cfRule>
  </conditionalFormatting>
  <conditionalFormatting sqref="AC63">
    <cfRule type="expression" dxfId="1681" priority="2">
      <formula>$L63=#REF!</formula>
    </cfRule>
    <cfRule type="expression" dxfId="1680" priority="3">
      <formula>$L63=#REF!</formula>
    </cfRule>
    <cfRule type="expression" dxfId="1679" priority="4">
      <formula>$L63=#REF!</formula>
    </cfRule>
    <cfRule type="expression" dxfId="1678" priority="5">
      <formula>$L63=#REF!</formula>
    </cfRule>
  </conditionalFormatting>
  <conditionalFormatting sqref="P63">
    <cfRule type="cellIs" dxfId="1677" priority="1" operator="equal">
      <formula>"Mut+ext"</formula>
    </cfRule>
  </conditionalFormatting>
  <dataValidations count="4">
    <dataValidation type="list" allowBlank="1" showInputMessage="1" showErrorMessage="1" sqref="P17:P24 P26:P33 P44:P51 P35:P42 P136:P143 P73:P80 P83:P90 P92:P99 P101:P108 P110:P117 P64:P71 P130:P134 P145:P152 P119:P128 P53:P62" xr:uid="{00000000-0002-0000-0400-000000000000}">
      <formula1>"Non,Mut,Mut+ext"</formula1>
    </dataValidation>
    <dataValidation type="list" allowBlank="1" showInputMessage="1" showErrorMessage="1" sqref="R110:S111 R116:S117 P8:P9" xr:uid="{00000000-0002-0000-0400-000001000000}">
      <formula1>"Oui,Non"</formula1>
    </dataValidation>
    <dataValidation type="list" allowBlank="1" showInputMessage="1" showErrorMessage="1" sqref="K17:K42 K44:K51 K135:K153 K64:K81 K83:K129 K53:K62" xr:uid="{00000000-0002-0000-0400-000002000000}">
      <formula1>"1,2,3,4"</formula1>
    </dataValidation>
    <dataValidation type="list" allowBlank="1" showInputMessage="1" showErrorMessage="1" sqref="J17:J42 J64:J81 J44:J51 J83:J153 J53:J62" xr:uid="{00000000-0002-0000-0400-000003000000}">
      <formula1>"Obligatoire,Option"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400-000004000000}">
          <x14:formula1>
            <xm:f>Paramétrage!$N$6:$N$13</xm:f>
          </x14:formula1>
          <xm:sqref>O17:O153</xm:sqref>
        </x14:dataValidation>
        <x14:dataValidation type="list" allowBlank="1" showInputMessage="1" showErrorMessage="1" xr:uid="{00000000-0002-0000-0400-000005000000}">
          <x14:formula1>
            <xm:f>Paramétrage!$K$6:$K$40</xm:f>
          </x14:formula1>
          <xm:sqref>I17:I153</xm:sqref>
        </x14:dataValidation>
        <x14:dataValidation type="list" allowBlank="1" showInputMessage="1" showErrorMessage="1" xr:uid="{00000000-0002-0000-0400-000006000000}">
          <x14:formula1>
            <xm:f>Paramétrage!$I$10</xm:f>
          </x14:formula1>
          <xm:sqref>G136:G143 G64:G71</xm:sqref>
        </x14:dataValidation>
        <x14:dataValidation type="list" allowBlank="1" showInputMessage="1" showErrorMessage="1" xr:uid="{00000000-0002-0000-0400-000007000000}">
          <x14:formula1>
            <xm:f>Paramétrage!$I$6</xm:f>
          </x14:formula1>
          <xm:sqref>G130:G134</xm:sqref>
        </x14:dataValidation>
        <x14:dataValidation type="list" allowBlank="1" showInputMessage="1" showErrorMessage="1" xr:uid="{00000000-0002-0000-0400-000008000000}">
          <x14:formula1>
            <xm:f>Paramétrage!$I$6:$I$15</xm:f>
          </x14:formula1>
          <xm:sqref>G26:G33 G101:G108 G17:G24 G35:G42 G44:G51 G83:G90 G92:G99 G110:G117 G119:G128 G53:G62</xm:sqref>
        </x14:dataValidation>
        <x14:dataValidation type="list" allowBlank="1" showInputMessage="1" showErrorMessage="1" xr:uid="{00000000-0002-0000-0400-000009000000}">
          <x14:formula1>
            <xm:f>Paramétrage!$C$6:$C$28</xm:f>
          </x14:formula1>
          <xm:sqref>L17:L153</xm:sqref>
        </x14:dataValidation>
        <x14:dataValidation type="list" allowBlank="1" showInputMessage="1" showErrorMessage="1" xr:uid="{00000000-0002-0000-0400-00000A000000}">
          <x14:formula1>
            <xm:f>Paramétrage!$G$6:$G$16</xm:f>
          </x14:formula1>
          <xm:sqref>E4:G6 E8:G9</xm:sqref>
        </x14:dataValidation>
        <x14:dataValidation type="list" allowBlank="1" showInputMessage="1" showErrorMessage="1" xr:uid="{00000000-0002-0000-0400-00000B000000}">
          <x14:formula1>
            <xm:f>Paramétrage!$I$7</xm:f>
          </x14:formula1>
          <xm:sqref>G145:G152 G73:G80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R156"/>
  <sheetViews>
    <sheetView zoomScale="70" zoomScaleNormal="70" workbookViewId="0">
      <pane xSplit="8" ySplit="16" topLeftCell="I17" activePane="bottomRight" state="frozen"/>
      <selection pane="topRight" activeCell="I1" sqref="I1"/>
      <selection pane="bottomLeft" activeCell="A16" sqref="A16"/>
      <selection pane="bottomRight" activeCell="O129" sqref="O129"/>
    </sheetView>
  </sheetViews>
  <sheetFormatPr baseColWidth="10" defaultColWidth="11.6640625" defaultRowHeight="15.6" outlineLevelCol="1" x14ac:dyDescent="0.25"/>
  <cols>
    <col min="1" max="1" width="11.6640625" style="11"/>
    <col min="2" max="2" width="14.33203125" style="11" customWidth="1"/>
    <col min="3" max="3" width="8.77734375" style="11" customWidth="1"/>
    <col min="4" max="4" width="22.44140625" style="11" customWidth="1"/>
    <col min="5" max="6" width="8.77734375" style="11" customWidth="1"/>
    <col min="7" max="7" width="29.109375" style="11" customWidth="1"/>
    <col min="8" max="8" width="31.77734375" style="12" customWidth="1"/>
    <col min="9" max="9" width="11.77734375" style="12" customWidth="1"/>
    <col min="10" max="10" width="13" style="12" customWidth="1"/>
    <col min="11" max="11" width="9.33203125" style="12" customWidth="1"/>
    <col min="12" max="13" width="10" style="12" customWidth="1"/>
    <col min="14" max="16" width="11.44140625" style="12" customWidth="1"/>
    <col min="17" max="17" width="12.6640625" style="12" customWidth="1"/>
    <col min="18" max="20" width="12.33203125" style="12" customWidth="1"/>
    <col min="21" max="21" width="11.6640625" style="18" customWidth="1"/>
    <col min="22" max="27" width="12.3320312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77734375" style="12" hidden="1" customWidth="1" outlineLevel="1"/>
    <col min="33" max="43" width="11.6640625" style="12" hidden="1" customWidth="1" outlineLevel="1"/>
    <col min="44" max="44" width="11.6640625" style="12" collapsed="1"/>
    <col min="45" max="16384" width="11.6640625" style="12"/>
  </cols>
  <sheetData>
    <row r="1" spans="1:32" ht="6" customHeight="1" x14ac:dyDescent="0.25">
      <c r="M1" s="236"/>
      <c r="N1" s="237"/>
    </row>
    <row r="2" spans="1:32" ht="18" customHeight="1" x14ac:dyDescent="0.25">
      <c r="E2" s="565" t="s">
        <v>36</v>
      </c>
      <c r="F2" s="574"/>
      <c r="G2" s="566"/>
      <c r="H2" s="565" t="s">
        <v>37</v>
      </c>
      <c r="I2" s="566"/>
      <c r="J2" s="565" t="s">
        <v>38</v>
      </c>
      <c r="K2" s="574"/>
      <c r="L2" s="574"/>
      <c r="M2" s="566"/>
      <c r="N2" s="565" t="s">
        <v>39</v>
      </c>
      <c r="O2" s="566"/>
      <c r="Q2" s="39"/>
      <c r="U2" s="43" t="s">
        <v>40</v>
      </c>
      <c r="V2" s="43" t="s">
        <v>41</v>
      </c>
      <c r="Z2" s="512" t="s">
        <v>42</v>
      </c>
      <c r="AA2" s="512" t="s">
        <v>43</v>
      </c>
    </row>
    <row r="3" spans="1:32" ht="18" customHeight="1" x14ac:dyDescent="0.25">
      <c r="E3" s="567"/>
      <c r="F3" s="575"/>
      <c r="G3" s="568"/>
      <c r="H3" s="567"/>
      <c r="I3" s="568"/>
      <c r="J3" s="567"/>
      <c r="K3" s="575"/>
      <c r="L3" s="575"/>
      <c r="M3" s="568"/>
      <c r="N3" s="567"/>
      <c r="O3" s="568"/>
      <c r="Q3" s="39"/>
      <c r="S3" s="500" t="s">
        <v>16</v>
      </c>
      <c r="T3" s="501"/>
      <c r="U3" s="43">
        <f>ROUND(SUMIFS($U$17:$U$154,$G$17:$G$154,Paramétrage!$I6,$P$17:$P$154,"&lt;&gt;Mut+ext"),0)</f>
        <v>3</v>
      </c>
      <c r="V3" s="43">
        <f ca="1">ROUND(SUMIF($G$17:$G$174,Paramétrage!$I6,$Y$17:$Y$153),0)</f>
        <v>52</v>
      </c>
      <c r="Z3" s="512"/>
      <c r="AA3" s="512"/>
    </row>
    <row r="4" spans="1:32" ht="18" customHeight="1" x14ac:dyDescent="0.25">
      <c r="B4" s="12"/>
      <c r="C4" s="12"/>
      <c r="D4" s="97" t="s">
        <v>278</v>
      </c>
      <c r="E4" s="493" t="s">
        <v>44</v>
      </c>
      <c r="F4" s="499"/>
      <c r="G4" s="494"/>
      <c r="H4" s="493" t="str">
        <f>Synthèse!B3</f>
        <v>MUSICOLOGIE</v>
      </c>
      <c r="I4" s="494"/>
      <c r="J4" s="493" t="s">
        <v>280</v>
      </c>
      <c r="K4" s="499"/>
      <c r="L4" s="499"/>
      <c r="M4" s="494"/>
      <c r="N4" s="569">
        <v>22</v>
      </c>
      <c r="O4" s="498"/>
      <c r="P4" s="572">
        <v>65</v>
      </c>
      <c r="Q4" s="39"/>
      <c r="S4" s="500" t="s">
        <v>17</v>
      </c>
      <c r="T4" s="501"/>
      <c r="U4" s="43">
        <f>ROUND(SUMIFS($U$17:$U$154,$G$17:$G$154,Paramétrage!$I7,$P$17:$P$154,"&lt;&gt;Mut+ext"),0)</f>
        <v>0</v>
      </c>
      <c r="V4" s="43">
        <f ca="1">ROUND(SUMIF($G$17:$G$174,Paramétrage!$I7,$Y$17:$Y$153),0)</f>
        <v>10</v>
      </c>
      <c r="X4" s="500" t="s">
        <v>32</v>
      </c>
      <c r="Y4" s="500"/>
      <c r="Z4" s="43">
        <f>SUMIF(L3P2!$L$17:$L$33,Paramétrage!$C6,L3P2!$M$17:$M$33)+SUMIF(L3P2!$L$83:$L$109,Paramétrage!$C6,L3P2!$M$83:$M$109)</f>
        <v>66</v>
      </c>
      <c r="AA4" s="43">
        <f>SUMIF(L3P2!$L$17:$L$33,Paramétrage!$C6,L3P2!$Y$17:$Y$33)+SUMIF(L3P2!$L$83:$L$109,Paramétrage!$C6,L3P2!$Y$83:$Y$109)</f>
        <v>0</v>
      </c>
    </row>
    <row r="5" spans="1:32" ht="18" customHeight="1" x14ac:dyDescent="0.25">
      <c r="A5" s="559" t="s">
        <v>384</v>
      </c>
      <c r="B5" s="559"/>
      <c r="C5" s="12"/>
      <c r="D5" s="96" t="s">
        <v>185</v>
      </c>
      <c r="E5" s="561" t="s">
        <v>44</v>
      </c>
      <c r="F5" s="562"/>
      <c r="G5" s="563"/>
      <c r="H5" s="484" t="s">
        <v>279</v>
      </c>
      <c r="I5" s="485"/>
      <c r="J5" s="561" t="s">
        <v>276</v>
      </c>
      <c r="K5" s="562"/>
      <c r="L5" s="562"/>
      <c r="M5" s="563"/>
      <c r="N5" s="570">
        <v>22</v>
      </c>
      <c r="O5" s="571"/>
      <c r="P5" s="572"/>
      <c r="Q5" s="39"/>
      <c r="S5" s="500" t="s">
        <v>18</v>
      </c>
      <c r="T5" s="501"/>
      <c r="U5" s="43">
        <f>ROUND(SUMIFS($U$17:$U$154,$G$17:$G$154,Paramétrage!$I8,$P$17:$P$154,"&lt;&gt;Mut+ext"),0)</f>
        <v>0</v>
      </c>
      <c r="V5" s="43">
        <f ca="1">ROUND(SUMIF($G$17:$G$174,Paramétrage!$I8,$Y$17:$Y$153),0)</f>
        <v>0</v>
      </c>
      <c r="X5" s="500" t="s">
        <v>33</v>
      </c>
      <c r="Y5" s="500"/>
      <c r="Z5" s="43">
        <f>SUMIF(L3P2!$L$17:$L$33,Paramétrage!$C7,L3P2!$M$17:$M$33)+SUMIF(L3P2!$L$83:$L$109,Paramétrage!$C7,L3P2!$M$83:$M$109)</f>
        <v>438</v>
      </c>
      <c r="AA5" s="43">
        <f>SUMIF(L3P2!$L$17:$L$33,Paramétrage!$C7,L3P2!$Y$17:$Y$33)+SUMIF(L3P2!$L$83:$L$109,Paramétrage!$C7,L3P2!$Y$83:$Y$109)</f>
        <v>0</v>
      </c>
    </row>
    <row r="6" spans="1:32" ht="18" customHeight="1" x14ac:dyDescent="0.25">
      <c r="A6" s="559"/>
      <c r="B6" s="559"/>
      <c r="C6" s="12"/>
      <c r="D6" s="96" t="s">
        <v>281</v>
      </c>
      <c r="E6" s="561" t="s">
        <v>44</v>
      </c>
      <c r="F6" s="562"/>
      <c r="G6" s="563"/>
      <c r="H6" s="484" t="s">
        <v>279</v>
      </c>
      <c r="I6" s="485"/>
      <c r="J6" s="484" t="s">
        <v>282</v>
      </c>
      <c r="K6" s="486"/>
      <c r="L6" s="486"/>
      <c r="M6" s="485"/>
      <c r="N6" s="570">
        <v>21</v>
      </c>
      <c r="O6" s="571"/>
      <c r="P6" s="573"/>
      <c r="Q6" s="39"/>
      <c r="S6" s="500" t="s">
        <v>19</v>
      </c>
      <c r="T6" s="501"/>
      <c r="U6" s="43">
        <f>ROUND(SUMIFS($U$17:$U$154,$G$17:$G$154,Paramétrage!$I9,$P$17:$P$154,"&lt;&gt;Mut+ext"),0)</f>
        <v>0</v>
      </c>
      <c r="V6" s="43">
        <f ca="1">ROUND(SUMIF($G$17:$G$174,Paramétrage!$I9,$Y$17:$Y$153),0)</f>
        <v>0</v>
      </c>
      <c r="X6" s="500" t="s">
        <v>34</v>
      </c>
      <c r="Y6" s="500"/>
      <c r="Z6" s="43">
        <f>SUMIF(L3P2!$L$17:$L$33,Paramétrage!$C8,L3P2!$M$17:$M$33)+SUMIF(L3P2!$L$83:$L$109,Paramétrage!$C8,L3P2!$M$83:$M$109)</f>
        <v>0</v>
      </c>
      <c r="AA6" s="43">
        <f>SUMIF(L3P2!$L$17:$L$33,Paramétrage!$C8,L3P2!$Y$17:$Y$33)+SUMIF(L3P2!$L$83:$L$109,Paramétrage!$C8,L3P2!$Y$83:$Y$109)</f>
        <v>0</v>
      </c>
    </row>
    <row r="7" spans="1:32" ht="18" customHeight="1" x14ac:dyDescent="0.25">
      <c r="A7" s="559"/>
      <c r="B7" s="559"/>
      <c r="C7" s="12"/>
      <c r="D7" s="14" t="s">
        <v>186</v>
      </c>
      <c r="E7" s="15"/>
      <c r="F7" s="15"/>
      <c r="G7" s="15"/>
      <c r="H7" s="244"/>
      <c r="I7" s="244"/>
      <c r="J7" s="244"/>
      <c r="K7" s="244"/>
      <c r="L7" s="244"/>
      <c r="M7" s="244"/>
      <c r="N7" s="38" t="s">
        <v>187</v>
      </c>
      <c r="O7" s="38" t="s">
        <v>188</v>
      </c>
      <c r="P7" s="44" t="s">
        <v>51</v>
      </c>
      <c r="Q7" s="39"/>
      <c r="S7" s="500" t="s">
        <v>23</v>
      </c>
      <c r="T7" s="501"/>
      <c r="U7" s="43">
        <f>ROUND(SUMIF($G$17:$G$154,Paramétrage!$I10,$U$17:$U$154),0)</f>
        <v>2</v>
      </c>
      <c r="V7" s="43" t="str">
        <f t="array" ref="V7">IF(ISERROR(SUM(IF(G:G=Paramétrage!$I10,M:M*U:U)))=TRUE,"saisie incomplète",SUM(IF(G:G=Paramétrage!$I10,M:M*U:U)))</f>
        <v>saisie incomplète</v>
      </c>
    </row>
    <row r="8" spans="1:32" ht="18" customHeight="1" x14ac:dyDescent="0.25">
      <c r="A8" s="559"/>
      <c r="B8" s="559"/>
      <c r="C8" s="12"/>
      <c r="D8" s="94"/>
      <c r="E8" s="561"/>
      <c r="F8" s="562"/>
      <c r="G8" s="563"/>
      <c r="H8" s="484"/>
      <c r="I8" s="485"/>
      <c r="J8" s="484"/>
      <c r="K8" s="486"/>
      <c r="L8" s="486"/>
      <c r="M8" s="485"/>
      <c r="N8" s="95"/>
      <c r="O8" s="95"/>
      <c r="P8" s="95"/>
      <c r="Q8" s="39"/>
      <c r="S8" s="502" t="s">
        <v>24</v>
      </c>
      <c r="T8" s="503"/>
      <c r="U8" s="43">
        <f>ROUND(SUMIF($G$17:$G$154,Paramétrage!$I11,$U$17:$U$154),0)</f>
        <v>0</v>
      </c>
      <c r="V8" s="43">
        <f t="array" ref="V8">IF(ISERROR(SUM(IF(G:G=Paramétrage!$I11,M:M*U:U)))=TRUE,"saisie incomplète",SUM(IF(G:G=Paramétrage!$I11,M:M*U:U)))</f>
        <v>0</v>
      </c>
    </row>
    <row r="9" spans="1:32" ht="18" customHeight="1" x14ac:dyDescent="0.25">
      <c r="A9" s="82"/>
      <c r="B9" s="82"/>
      <c r="C9" s="12"/>
      <c r="D9" s="94"/>
      <c r="E9" s="484"/>
      <c r="F9" s="486"/>
      <c r="G9" s="485"/>
      <c r="H9" s="484"/>
      <c r="I9" s="485"/>
      <c r="J9" s="484"/>
      <c r="K9" s="486"/>
      <c r="L9" s="486"/>
      <c r="M9" s="485"/>
      <c r="N9" s="93"/>
      <c r="O9" s="93"/>
      <c r="P9" s="95"/>
      <c r="Q9" s="39"/>
      <c r="S9" s="500" t="s">
        <v>25</v>
      </c>
      <c r="T9" s="501"/>
      <c r="U9" s="43">
        <f>ROUND(SUMIF($G$17:$G$154,Paramétrage!$I12,$U$17:$U$154),0)</f>
        <v>0</v>
      </c>
      <c r="V9" s="43">
        <f t="array" ref="V9">IF(ISERROR(SUM(IF(G:G=Paramétrage!$I12,M:M*U:U)))=TRUE,"saisie incomplète",SUM(IF(G:G=Paramétrage!$I12,M:M*U:U)))</f>
        <v>0</v>
      </c>
    </row>
    <row r="10" spans="1:32" ht="18" customHeight="1" x14ac:dyDescent="0.25">
      <c r="A10" s="12"/>
      <c r="B10" s="12"/>
      <c r="C10" s="1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S10" s="500" t="s">
        <v>26</v>
      </c>
      <c r="T10" s="501"/>
      <c r="U10" s="43">
        <f>ROUND(SUMIF($G$17:$G$154,Paramétrage!$I13,$U$17:$U$154),0)</f>
        <v>0</v>
      </c>
      <c r="V10" s="43">
        <f t="array" ref="V10">IF(ISERROR(SUM(IF(G:G=Paramétrage!$I13,M:M*U:U)))=TRUE,"saisie incomplète",SUM(IF(G:G=Paramétrage!$I13,M:M*U:U)))</f>
        <v>0</v>
      </c>
    </row>
    <row r="11" spans="1:32" ht="18" customHeight="1" x14ac:dyDescent="0.25"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S11" s="501" t="s">
        <v>27</v>
      </c>
      <c r="T11" s="516"/>
      <c r="U11" s="43">
        <f>ROUND(SUMIF($G$17:$G$154,Paramétrage!$I14,$U$17:$U$154),0)</f>
        <v>0</v>
      </c>
      <c r="V11" s="43" t="str">
        <f t="array" ref="V11">IF(ISERROR(SUM(IF(G:G=Paramétrage!$I14,M:M*U:U)))=TRUE,"saisie incomplète",SUM(IF(G:G=Paramétrage!$I14,M:M*U:U)))</f>
        <v>saisie incomplète</v>
      </c>
    </row>
    <row r="12" spans="1:32" ht="18" customHeight="1" x14ac:dyDescent="0.25">
      <c r="B12" s="6"/>
      <c r="C12" s="6"/>
      <c r="D12" s="12"/>
      <c r="E12" s="12"/>
      <c r="F12" s="12"/>
      <c r="G12" s="12"/>
      <c r="S12" s="500" t="s">
        <v>28</v>
      </c>
      <c r="T12" s="501"/>
      <c r="U12" s="43">
        <f>ROUND(SUMIF($G$17:$G$154,Paramétrage!$I15,$U$17:$U$154),0)</f>
        <v>0</v>
      </c>
      <c r="V12" s="43" t="str">
        <f t="array" ref="V12">IF(ISERROR(SUM(IF(G:G=Paramétrage!$I15,M:M*U:U)))=TRUE,"saisie incomplète",SUM(IF(G:G=Paramétrage!$I15,M:M*U:U)))</f>
        <v>saisie incomplète</v>
      </c>
    </row>
    <row r="13" spans="1:32" ht="18" customHeight="1" x14ac:dyDescent="0.25">
      <c r="B13" s="6"/>
      <c r="C13" s="6"/>
      <c r="D13" s="6"/>
      <c r="E13" s="6"/>
      <c r="F13" s="6"/>
      <c r="G13" s="6"/>
      <c r="S13" s="500" t="s">
        <v>58</v>
      </c>
      <c r="T13" s="500"/>
      <c r="U13" s="115">
        <f>SUM(AO83:AO128)</f>
        <v>0</v>
      </c>
      <c r="V13" s="43">
        <f>SUM(AP83:AP128)</f>
        <v>0</v>
      </c>
    </row>
    <row r="14" spans="1:32" ht="6.45" customHeight="1" thickBot="1" x14ac:dyDescent="0.3">
      <c r="B14" s="12"/>
      <c r="C14" s="12"/>
      <c r="D14" s="12"/>
      <c r="E14" s="12"/>
      <c r="F14" s="12"/>
      <c r="G14" s="12"/>
      <c r="U14" s="12"/>
    </row>
    <row r="15" spans="1:32" ht="68.7" customHeight="1" x14ac:dyDescent="0.3">
      <c r="A15" s="340"/>
      <c r="B15" s="513" t="s">
        <v>59</v>
      </c>
      <c r="C15" s="505"/>
      <c r="D15" s="510"/>
      <c r="E15" s="540" t="s">
        <v>60</v>
      </c>
      <c r="F15" s="540" t="s">
        <v>61</v>
      </c>
      <c r="G15" s="540" t="s">
        <v>62</v>
      </c>
      <c r="H15" s="543" t="s">
        <v>63</v>
      </c>
      <c r="I15" s="510" t="s">
        <v>64</v>
      </c>
      <c r="J15" s="510" t="s">
        <v>65</v>
      </c>
      <c r="K15" s="543" t="s">
        <v>66</v>
      </c>
      <c r="L15" s="540" t="s">
        <v>67</v>
      </c>
      <c r="M15" s="20" t="s">
        <v>68</v>
      </c>
      <c r="N15" s="510" t="s">
        <v>69</v>
      </c>
      <c r="O15" s="504" t="s">
        <v>70</v>
      </c>
      <c r="P15" s="545" t="s">
        <v>71</v>
      </c>
      <c r="Q15" s="504" t="s">
        <v>72</v>
      </c>
      <c r="R15" s="505"/>
      <c r="S15" s="505"/>
      <c r="T15" s="506"/>
      <c r="U15" s="510" t="s">
        <v>13</v>
      </c>
      <c r="V15" s="102" t="s">
        <v>73</v>
      </c>
      <c r="W15" s="20" t="s">
        <v>74</v>
      </c>
      <c r="X15" s="20" t="s">
        <v>75</v>
      </c>
      <c r="Y15" s="19" t="s">
        <v>76</v>
      </c>
      <c r="Z15" s="513" t="s">
        <v>77</v>
      </c>
      <c r="AA15" s="505"/>
      <c r="AB15" s="505"/>
      <c r="AC15" s="540" t="s">
        <v>78</v>
      </c>
      <c r="AD15" s="517" t="s">
        <v>79</v>
      </c>
      <c r="AE15" s="510" t="s">
        <v>80</v>
      </c>
      <c r="AF15" s="519" t="s">
        <v>81</v>
      </c>
    </row>
    <row r="16" spans="1:32" ht="16.2" thickBot="1" x14ac:dyDescent="0.35">
      <c r="A16" s="340"/>
      <c r="B16" s="118" t="s">
        <v>82</v>
      </c>
      <c r="C16" s="123" t="s">
        <v>83</v>
      </c>
      <c r="D16" s="123" t="s">
        <v>84</v>
      </c>
      <c r="E16" s="541"/>
      <c r="F16" s="542"/>
      <c r="G16" s="542"/>
      <c r="H16" s="544"/>
      <c r="I16" s="511"/>
      <c r="J16" s="511"/>
      <c r="K16" s="544"/>
      <c r="L16" s="542"/>
      <c r="M16" s="122">
        <f>ROUND(M82+M154,1)</f>
        <v>364</v>
      </c>
      <c r="N16" s="511"/>
      <c r="O16" s="507"/>
      <c r="P16" s="546"/>
      <c r="Q16" s="507"/>
      <c r="R16" s="508"/>
      <c r="S16" s="508"/>
      <c r="T16" s="509"/>
      <c r="U16" s="511"/>
      <c r="V16" s="119">
        <f>V82+V154</f>
        <v>52</v>
      </c>
      <c r="W16" s="120">
        <f>W82+W154</f>
        <v>10</v>
      </c>
      <c r="X16" s="120">
        <f>X82+X154</f>
        <v>62</v>
      </c>
      <c r="Y16" s="121">
        <f>Y82+Y154</f>
        <v>62</v>
      </c>
      <c r="Z16" s="514"/>
      <c r="AA16" s="508"/>
      <c r="AB16" s="508"/>
      <c r="AC16" s="541"/>
      <c r="AD16" s="518"/>
      <c r="AE16" s="521"/>
      <c r="AF16" s="520"/>
    </row>
    <row r="17" spans="1:32" ht="15.45" customHeight="1" x14ac:dyDescent="0.25">
      <c r="A17" s="522" t="s">
        <v>283</v>
      </c>
      <c r="B17" s="534" t="s">
        <v>86</v>
      </c>
      <c r="C17" s="525" t="s">
        <v>284</v>
      </c>
      <c r="D17" s="527" t="s">
        <v>148</v>
      </c>
      <c r="E17" s="528">
        <v>5</v>
      </c>
      <c r="F17" s="333" t="s">
        <v>285</v>
      </c>
      <c r="G17" s="341" t="s">
        <v>16</v>
      </c>
      <c r="H17" s="86" t="s">
        <v>90</v>
      </c>
      <c r="I17" s="105">
        <v>18</v>
      </c>
      <c r="J17" s="124" t="s">
        <v>91</v>
      </c>
      <c r="K17" s="87"/>
      <c r="L17" s="332" t="s">
        <v>92</v>
      </c>
      <c r="M17" s="100">
        <v>20</v>
      </c>
      <c r="N17" s="342"/>
      <c r="O17" s="343">
        <v>24</v>
      </c>
      <c r="P17" s="92" t="s">
        <v>95</v>
      </c>
      <c r="Q17" s="477" t="s">
        <v>385</v>
      </c>
      <c r="R17" s="475"/>
      <c r="S17" s="475"/>
      <c r="T17" s="478"/>
      <c r="U17" s="140" t="str">
        <f>IF(OR(O17="",L17=Paramétrage!$C$10,L17=Paramétrage!$C$13,L17=Paramétrage!$C$16,L17=Paramétrage!$C$19,L17=Paramétrage!$C$23,L17=Paramétrage!$C$26,AND(L17&lt;&gt;Paramétrage!$C$9,P17="Mut+ext")),"",ROUNDUP(N17/O17,0))</f>
        <v/>
      </c>
      <c r="V17" s="344">
        <f>IF(L17="",0,IF(OR(P17="Mut+ext",VLOOKUP(L17,Paramétrage!$C$6:$E$28,2,0)=0),0,IF(O17="","saisir capacité",M17*U17*VLOOKUP(L17,Paramétrage!$C$6:$E$28,2,0))))</f>
        <v>0</v>
      </c>
      <c r="W17" s="345"/>
      <c r="X17" s="346">
        <f t="shared" ref="X17:X24" si="0">IF(ISERROR(V17+W17)=TRUE,V17,V17+W17)</f>
        <v>0</v>
      </c>
      <c r="Y17" s="142">
        <f>IF(L17="",0,IF(ISERROR(W17+V17*VLOOKUP(L17,Paramétrage!$C$6:$E$28,3,0))=TRUE,X17,W17+V17*VLOOKUP(L17,Paramétrage!$C$6:$E$28,3,0)))</f>
        <v>0</v>
      </c>
      <c r="Z17" s="474"/>
      <c r="AA17" s="475"/>
      <c r="AB17" s="476"/>
      <c r="AC17" s="125" t="s">
        <v>287</v>
      </c>
      <c r="AD17" s="90" t="s">
        <v>288</v>
      </c>
      <c r="AE17" s="126">
        <f t="shared" ref="AE17:AE24" si="1">IF(F17="",0,IF(J17="",0,IF(SUMIF($F$17:$F$24,F17,$N$17:$N$24)=0,0,IF(K17="",AF17/SUMIF($F$17:$F$24,F17,$N$17:$N$24),AF17/(SUMIF($F$17:$F$24,F17,$N$17:$N$24)/K17)))))</f>
        <v>0</v>
      </c>
      <c r="AF17" s="347">
        <f t="shared" ref="AF17:AF24" si="2">M17*N17</f>
        <v>0</v>
      </c>
    </row>
    <row r="18" spans="1:32" x14ac:dyDescent="0.25">
      <c r="A18" s="523"/>
      <c r="B18" s="535"/>
      <c r="C18" s="525"/>
      <c r="D18" s="527"/>
      <c r="E18" s="528"/>
      <c r="F18" s="330" t="s">
        <v>285</v>
      </c>
      <c r="G18" s="348" t="s">
        <v>16</v>
      </c>
      <c r="H18" s="86" t="s">
        <v>90</v>
      </c>
      <c r="I18" s="105">
        <v>18</v>
      </c>
      <c r="J18" s="104" t="s">
        <v>91</v>
      </c>
      <c r="K18" s="87"/>
      <c r="L18" s="332" t="s">
        <v>92</v>
      </c>
      <c r="M18" s="99">
        <v>20</v>
      </c>
      <c r="N18" s="349"/>
      <c r="O18" s="343">
        <v>24</v>
      </c>
      <c r="P18" s="89" t="s">
        <v>95</v>
      </c>
      <c r="Q18" s="477" t="s">
        <v>96</v>
      </c>
      <c r="R18" s="475"/>
      <c r="S18" s="475"/>
      <c r="T18" s="478"/>
      <c r="U18" s="140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50">
        <f>IF(L18="",0,IF(OR(P18="Mut+ext",VLOOKUP(L18,Paramétrage!$C$6:$E$28,2,0)=0),0,IF(O18="","saisir capacité",M18*U18*VLOOKUP(L18,Paramétrage!$C$6:$E$28,2,0))))</f>
        <v>0</v>
      </c>
      <c r="W18" s="351"/>
      <c r="X18" s="352">
        <f t="shared" si="0"/>
        <v>0</v>
      </c>
      <c r="Y18" s="141">
        <f>IF(L18="",0,IF(ISERROR(W18+V18*VLOOKUP(L18,Paramétrage!$C$6:$E$28,3,0))=TRUE,X18,W18+V18*VLOOKUP(L18,Paramétrage!$C$6:$E$28,3,0)))</f>
        <v>0</v>
      </c>
      <c r="Z18" s="474"/>
      <c r="AA18" s="475"/>
      <c r="AB18" s="476"/>
      <c r="AC18" s="125" t="s">
        <v>287</v>
      </c>
      <c r="AD18" s="90" t="s">
        <v>288</v>
      </c>
      <c r="AE18" s="126">
        <f t="shared" si="1"/>
        <v>0</v>
      </c>
      <c r="AF18" s="353">
        <f t="shared" si="2"/>
        <v>0</v>
      </c>
    </row>
    <row r="19" spans="1:32" x14ac:dyDescent="0.25">
      <c r="A19" s="523"/>
      <c r="B19" s="535"/>
      <c r="C19" s="525"/>
      <c r="D19" s="527"/>
      <c r="E19" s="528"/>
      <c r="F19" s="333" t="s">
        <v>289</v>
      </c>
      <c r="G19" s="348" t="s">
        <v>16</v>
      </c>
      <c r="H19" s="88" t="s">
        <v>98</v>
      </c>
      <c r="I19" s="105">
        <v>18</v>
      </c>
      <c r="J19" s="104" t="s">
        <v>91</v>
      </c>
      <c r="K19" s="87"/>
      <c r="L19" s="332" t="s">
        <v>92</v>
      </c>
      <c r="M19" s="99">
        <v>20</v>
      </c>
      <c r="N19" s="342"/>
      <c r="O19" s="343">
        <v>24</v>
      </c>
      <c r="P19" s="89" t="s">
        <v>95</v>
      </c>
      <c r="Q19" s="477" t="s">
        <v>385</v>
      </c>
      <c r="R19" s="475"/>
      <c r="S19" s="475"/>
      <c r="T19" s="478"/>
      <c r="U19" s="140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350">
        <f>IF(L19="",0,IF(OR(P19="Mut+ext",VLOOKUP(L19,Paramétrage!$C$6:$E$28,2,0)=0),0,IF(O19="","saisir capacité",M19*U19*VLOOKUP(L19,Paramétrage!$C$6:$E$28,2,0))))</f>
        <v>0</v>
      </c>
      <c r="W19" s="351"/>
      <c r="X19" s="352">
        <f t="shared" si="0"/>
        <v>0</v>
      </c>
      <c r="Y19" s="141">
        <f>IF(L19="",0,IF(ISERROR(W19+V19*VLOOKUP(L19,Paramétrage!$C$6:$E$28,3,0))=TRUE,X19,W19+V19*VLOOKUP(L19,Paramétrage!$C$6:$E$28,3,0)))</f>
        <v>0</v>
      </c>
      <c r="Z19" s="474"/>
      <c r="AA19" s="475"/>
      <c r="AB19" s="476"/>
      <c r="AC19" s="125" t="s">
        <v>287</v>
      </c>
      <c r="AD19" s="90" t="s">
        <v>288</v>
      </c>
      <c r="AE19" s="126">
        <f t="shared" si="1"/>
        <v>0</v>
      </c>
      <c r="AF19" s="353">
        <f t="shared" si="2"/>
        <v>0</v>
      </c>
    </row>
    <row r="20" spans="1:32" x14ac:dyDescent="0.25">
      <c r="A20" s="523"/>
      <c r="B20" s="535"/>
      <c r="C20" s="525"/>
      <c r="D20" s="527"/>
      <c r="E20" s="528"/>
      <c r="F20" s="333" t="s">
        <v>289</v>
      </c>
      <c r="G20" s="348" t="s">
        <v>16</v>
      </c>
      <c r="H20" s="88" t="s">
        <v>98</v>
      </c>
      <c r="I20" s="105">
        <v>18</v>
      </c>
      <c r="J20" s="104" t="s">
        <v>91</v>
      </c>
      <c r="K20" s="87"/>
      <c r="L20" s="332" t="s">
        <v>92</v>
      </c>
      <c r="M20" s="99">
        <v>20</v>
      </c>
      <c r="N20" s="349"/>
      <c r="O20" s="343">
        <v>24</v>
      </c>
      <c r="P20" s="89" t="s">
        <v>95</v>
      </c>
      <c r="Q20" s="477" t="s">
        <v>96</v>
      </c>
      <c r="R20" s="475"/>
      <c r="S20" s="475"/>
      <c r="T20" s="478"/>
      <c r="U20" s="140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50">
        <f>IF(L20="",0,IF(OR(P20="Mut+ext",VLOOKUP(L20,Paramétrage!$C$6:$E$28,2,0)=0),0,IF(O20="","saisir capacité",M20*U20*VLOOKUP(L20,Paramétrage!$C$6:$E$28,2,0))))</f>
        <v>0</v>
      </c>
      <c r="W20" s="351"/>
      <c r="X20" s="352">
        <f t="shared" si="0"/>
        <v>0</v>
      </c>
      <c r="Y20" s="141">
        <f>IF(L20="",0,IF(ISERROR(W20+V20*VLOOKUP(L20,Paramétrage!$C$6:$E$28,3,0))=TRUE,X20,W20+V20*VLOOKUP(L20,Paramétrage!$C$6:$E$28,3,0)))</f>
        <v>0</v>
      </c>
      <c r="Z20" s="474"/>
      <c r="AA20" s="475"/>
      <c r="AB20" s="476"/>
      <c r="AC20" s="125" t="s">
        <v>287</v>
      </c>
      <c r="AD20" s="90" t="s">
        <v>288</v>
      </c>
      <c r="AE20" s="126">
        <f t="shared" si="1"/>
        <v>0</v>
      </c>
      <c r="AF20" s="353">
        <f t="shared" si="2"/>
        <v>0</v>
      </c>
    </row>
    <row r="21" spans="1:32" x14ac:dyDescent="0.25">
      <c r="A21" s="523"/>
      <c r="B21" s="535"/>
      <c r="C21" s="525"/>
      <c r="D21" s="527"/>
      <c r="E21" s="528"/>
      <c r="F21" s="335" t="s">
        <v>290</v>
      </c>
      <c r="G21" s="362" t="s">
        <v>16</v>
      </c>
      <c r="H21" s="88" t="s">
        <v>291</v>
      </c>
      <c r="I21" s="105">
        <v>18</v>
      </c>
      <c r="J21" s="104" t="s">
        <v>91</v>
      </c>
      <c r="K21" s="87"/>
      <c r="L21" s="332" t="s">
        <v>92</v>
      </c>
      <c r="M21" s="99">
        <v>18</v>
      </c>
      <c r="N21" s="342"/>
      <c r="O21" s="343">
        <v>24</v>
      </c>
      <c r="P21" s="89" t="s">
        <v>95</v>
      </c>
      <c r="Q21" s="477" t="s">
        <v>385</v>
      </c>
      <c r="R21" s="475"/>
      <c r="S21" s="475"/>
      <c r="T21" s="478"/>
      <c r="U21" s="140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50">
        <f>IF(L21="",0,IF(OR(P21="Mut+ext",VLOOKUP(L21,Paramétrage!$C$6:$E$28,2,0)=0),0,IF(O21="","saisir capacité",M21*U21*VLOOKUP(L21,Paramétrage!$C$6:$E$28,2,0))))</f>
        <v>0</v>
      </c>
      <c r="W21" s="351"/>
      <c r="X21" s="352">
        <f t="shared" si="0"/>
        <v>0</v>
      </c>
      <c r="Y21" s="141">
        <f>IF(L21="",0,IF(ISERROR(W21+V21*VLOOKUP(L21,Paramétrage!$C$6:$E$28,3,0))=TRUE,X21,W21+V21*VLOOKUP(L21,Paramétrage!$C$6:$E$28,3,0)))</f>
        <v>0</v>
      </c>
      <c r="Z21" s="474"/>
      <c r="AA21" s="475"/>
      <c r="AB21" s="476"/>
      <c r="AC21" s="125" t="s">
        <v>287</v>
      </c>
      <c r="AD21" s="90" t="s">
        <v>288</v>
      </c>
      <c r="AE21" s="126">
        <f t="shared" si="1"/>
        <v>0</v>
      </c>
      <c r="AF21" s="353">
        <f t="shared" si="2"/>
        <v>0</v>
      </c>
    </row>
    <row r="22" spans="1:32" x14ac:dyDescent="0.25">
      <c r="A22" s="523"/>
      <c r="B22" s="535"/>
      <c r="C22" s="525"/>
      <c r="D22" s="527"/>
      <c r="E22" s="528"/>
      <c r="F22" s="333" t="s">
        <v>290</v>
      </c>
      <c r="G22" s="362" t="s">
        <v>16</v>
      </c>
      <c r="H22" s="427" t="s">
        <v>517</v>
      </c>
      <c r="I22" s="105">
        <v>18</v>
      </c>
      <c r="J22" s="104" t="s">
        <v>91</v>
      </c>
      <c r="K22" s="87"/>
      <c r="L22" s="332" t="s">
        <v>92</v>
      </c>
      <c r="M22" s="99">
        <v>18</v>
      </c>
      <c r="N22" s="355"/>
      <c r="O22" s="343">
        <v>24</v>
      </c>
      <c r="P22" s="89" t="s">
        <v>95</v>
      </c>
      <c r="Q22" s="477" t="s">
        <v>96</v>
      </c>
      <c r="R22" s="475"/>
      <c r="S22" s="475"/>
      <c r="T22" s="478"/>
      <c r="U22" s="140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50">
        <f>IF(L22="",0,IF(OR(P22="Mut+ext",VLOOKUP(L22,Paramétrage!$C$6:$E$28,2,0)=0),0,IF(O22="","saisir capacité",M22*U22*VLOOKUP(L22,Paramétrage!$C$6:$E$28,2,0))))</f>
        <v>0</v>
      </c>
      <c r="W22" s="351"/>
      <c r="X22" s="352">
        <f t="shared" si="0"/>
        <v>0</v>
      </c>
      <c r="Y22" s="141">
        <f>IF(L22="",0,IF(ISERROR(W22+V22*VLOOKUP(L22,Paramétrage!$C$6:$E$28,3,0))=TRUE,X22,W22+V22*VLOOKUP(L22,Paramétrage!$C$6:$E$28,3,0)))</f>
        <v>0</v>
      </c>
      <c r="Z22" s="474"/>
      <c r="AA22" s="475"/>
      <c r="AB22" s="476"/>
      <c r="AC22" s="125" t="s">
        <v>287</v>
      </c>
      <c r="AD22" s="90" t="s">
        <v>288</v>
      </c>
      <c r="AE22" s="126">
        <f t="shared" si="1"/>
        <v>0</v>
      </c>
      <c r="AF22" s="353">
        <f t="shared" si="2"/>
        <v>0</v>
      </c>
    </row>
    <row r="23" spans="1:32" x14ac:dyDescent="0.25">
      <c r="A23" s="523"/>
      <c r="B23" s="535"/>
      <c r="C23" s="525"/>
      <c r="D23" s="527"/>
      <c r="E23" s="528"/>
      <c r="F23" s="333"/>
      <c r="G23" s="362"/>
      <c r="H23" s="88"/>
      <c r="I23" s="105"/>
      <c r="J23" s="104"/>
      <c r="K23" s="87"/>
      <c r="L23" s="332"/>
      <c r="M23" s="99"/>
      <c r="N23" s="342"/>
      <c r="O23" s="343"/>
      <c r="P23" s="89"/>
      <c r="Q23" s="477"/>
      <c r="R23" s="475"/>
      <c r="S23" s="475"/>
      <c r="T23" s="478"/>
      <c r="U23" s="140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50">
        <f>IF(L23="",0,IF(OR(P23="Mut+ext",VLOOKUP(L23,Paramétrage!$C$6:$E$28,2,0)=0),0,IF(O23="","saisir capacité",M23*U23*VLOOKUP(L23,Paramétrage!$C$6:$E$28,2,0))))</f>
        <v>0</v>
      </c>
      <c r="W23" s="351"/>
      <c r="X23" s="352">
        <f t="shared" si="0"/>
        <v>0</v>
      </c>
      <c r="Y23" s="141">
        <f>IF(L23="",0,IF(ISERROR(W23+V23*VLOOKUP(L23,Paramétrage!$C$6:$E$28,3,0))=TRUE,X23,W23+V23*VLOOKUP(L23,Paramétrage!$C$6:$E$28,3,0)))</f>
        <v>0</v>
      </c>
      <c r="Z23" s="474"/>
      <c r="AA23" s="475"/>
      <c r="AB23" s="476"/>
      <c r="AC23" s="98"/>
      <c r="AD23" s="90"/>
      <c r="AE23" s="126">
        <f t="shared" si="1"/>
        <v>0</v>
      </c>
      <c r="AF23" s="353">
        <f t="shared" si="2"/>
        <v>0</v>
      </c>
    </row>
    <row r="24" spans="1:32" x14ac:dyDescent="0.25">
      <c r="A24" s="523"/>
      <c r="B24" s="535"/>
      <c r="C24" s="525"/>
      <c r="D24" s="527"/>
      <c r="E24" s="529"/>
      <c r="F24" s="333"/>
      <c r="G24" s="362"/>
      <c r="H24" s="88"/>
      <c r="I24" s="105"/>
      <c r="J24" s="104"/>
      <c r="K24" s="87"/>
      <c r="L24" s="332"/>
      <c r="M24" s="99"/>
      <c r="N24" s="349"/>
      <c r="O24" s="343"/>
      <c r="P24" s="89"/>
      <c r="Q24" s="477"/>
      <c r="R24" s="475"/>
      <c r="S24" s="475"/>
      <c r="T24" s="478"/>
      <c r="U24" s="140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50">
        <f>IF(L24="",0,IF(OR(P24="Mut+ext",VLOOKUP(L24,Paramétrage!$C$6:$E$28,2,0)=0),0,IF(O24="","saisir capacité",M24*U24*VLOOKUP(L24,Paramétrage!$C$6:$E$28,2,0))))</f>
        <v>0</v>
      </c>
      <c r="W24" s="351"/>
      <c r="X24" s="352">
        <f t="shared" si="0"/>
        <v>0</v>
      </c>
      <c r="Y24" s="141">
        <f>IF(L24="",0,IF(ISERROR(W24+V24*VLOOKUP(L24,Paramétrage!$C$6:$E$28,3,0))=TRUE,X24,W24+V24*VLOOKUP(L24,Paramétrage!$C$6:$E$28,3,0)))</f>
        <v>0</v>
      </c>
      <c r="Z24" s="474"/>
      <c r="AA24" s="475"/>
      <c r="AB24" s="476"/>
      <c r="AC24" s="98"/>
      <c r="AD24" s="90"/>
      <c r="AE24" s="126">
        <f t="shared" si="1"/>
        <v>0</v>
      </c>
      <c r="AF24" s="353">
        <f t="shared" si="2"/>
        <v>0</v>
      </c>
    </row>
    <row r="25" spans="1:32" x14ac:dyDescent="0.25">
      <c r="A25" s="523"/>
      <c r="B25" s="535"/>
      <c r="C25" s="525"/>
      <c r="D25" s="401"/>
      <c r="E25" s="402"/>
      <c r="F25" s="402"/>
      <c r="G25" s="401"/>
      <c r="H25" s="292"/>
      <c r="I25" s="293"/>
      <c r="J25" s="294"/>
      <c r="K25" s="295"/>
      <c r="L25" s="403"/>
      <c r="M25" s="130">
        <f>AE25</f>
        <v>0</v>
      </c>
      <c r="N25" s="404"/>
      <c r="O25" s="404"/>
      <c r="P25" s="296"/>
      <c r="Q25" s="297"/>
      <c r="R25" s="297"/>
      <c r="S25" s="297"/>
      <c r="T25" s="298"/>
      <c r="U25" s="179"/>
      <c r="V25" s="360">
        <f>SUM(V17:V24)</f>
        <v>0</v>
      </c>
      <c r="W25" s="358">
        <f>SUM(W17:W24)</f>
        <v>0</v>
      </c>
      <c r="X25" s="361">
        <f t="shared" ref="X25" si="3">V25+W25</f>
        <v>0</v>
      </c>
      <c r="Y25" s="134">
        <f>SUM(Y17:Y24)</f>
        <v>0</v>
      </c>
      <c r="Z25" s="306"/>
      <c r="AA25" s="307"/>
      <c r="AB25" s="308"/>
      <c r="AC25" s="309"/>
      <c r="AD25" s="310"/>
      <c r="AE25" s="185">
        <f>SUM(AE17:AE24)</f>
        <v>0</v>
      </c>
      <c r="AF25" s="186">
        <f>SUM(AF17:AF24)</f>
        <v>0</v>
      </c>
    </row>
    <row r="26" spans="1:32" ht="15.45" customHeight="1" x14ac:dyDescent="0.25">
      <c r="A26" s="523"/>
      <c r="B26" s="535"/>
      <c r="C26" s="525" t="s">
        <v>292</v>
      </c>
      <c r="D26" s="527" t="s">
        <v>293</v>
      </c>
      <c r="E26" s="528">
        <v>4</v>
      </c>
      <c r="F26" s="333" t="s">
        <v>294</v>
      </c>
      <c r="G26" s="341" t="s">
        <v>16</v>
      </c>
      <c r="H26" s="86" t="s">
        <v>213</v>
      </c>
      <c r="I26" s="105">
        <v>18</v>
      </c>
      <c r="J26" s="124" t="s">
        <v>91</v>
      </c>
      <c r="K26" s="87"/>
      <c r="L26" s="332" t="s">
        <v>92</v>
      </c>
      <c r="M26" s="100">
        <v>22</v>
      </c>
      <c r="N26" s="342"/>
      <c r="O26" s="343">
        <v>24</v>
      </c>
      <c r="P26" s="92" t="s">
        <v>95</v>
      </c>
      <c r="Q26" s="477" t="s">
        <v>385</v>
      </c>
      <c r="R26" s="475"/>
      <c r="S26" s="475"/>
      <c r="T26" s="478"/>
      <c r="U26" s="140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344">
        <f>IF(L26="",0,IF(OR(P26="Mut+ext",VLOOKUP(L26,Paramétrage!$C$6:$E$28,2,0)=0),0,IF(O26="","saisir capacité",M26*U26*VLOOKUP(L26,Paramétrage!$C$6:$E$28,2,0))))</f>
        <v>0</v>
      </c>
      <c r="W26" s="345"/>
      <c r="X26" s="346">
        <f t="shared" ref="X26:X33" si="4">IF(ISERROR(V26+W26)=TRUE,V26,V26+W26)</f>
        <v>0</v>
      </c>
      <c r="Y26" s="142">
        <f>IF(L26="",0,IF(ISERROR(W26+V26*VLOOKUP(L26,Paramétrage!$C$6:$E$28,3,0))=TRUE,X26,W26+V26*VLOOKUP(L26,Paramétrage!$C$6:$E$28,3,0)))</f>
        <v>0</v>
      </c>
      <c r="Z26" s="474"/>
      <c r="AA26" s="475"/>
      <c r="AB26" s="476"/>
      <c r="AC26" s="125" t="s">
        <v>295</v>
      </c>
      <c r="AD26" s="90" t="s">
        <v>296</v>
      </c>
      <c r="AE26" s="126">
        <f>IF(F26="",0,IF(J26="",0,IF(SUMIF($F$26:$F$33,F26,$N$26:$N$33)=0,0,IF(K26="",AF26/SUMIF($F$26:$F$33,F26,$N$26:$N$33),AF26/(SUMIF($F$26:$F$33,F26,$N$26:$N$33)/K26)))))</f>
        <v>0</v>
      </c>
      <c r="AF26" s="347">
        <f t="shared" ref="AF26:AF33" si="5">M26*N26</f>
        <v>0</v>
      </c>
    </row>
    <row r="27" spans="1:32" x14ac:dyDescent="0.25">
      <c r="A27" s="523"/>
      <c r="B27" s="535"/>
      <c r="C27" s="525"/>
      <c r="D27" s="527"/>
      <c r="E27" s="528"/>
      <c r="F27" s="333" t="s">
        <v>294</v>
      </c>
      <c r="G27" s="341" t="s">
        <v>16</v>
      </c>
      <c r="H27" s="86" t="s">
        <v>213</v>
      </c>
      <c r="I27" s="105">
        <v>18</v>
      </c>
      <c r="J27" s="104" t="s">
        <v>91</v>
      </c>
      <c r="K27" s="87"/>
      <c r="L27" s="332" t="s">
        <v>92</v>
      </c>
      <c r="M27" s="99">
        <v>22</v>
      </c>
      <c r="N27" s="349"/>
      <c r="O27" s="343">
        <v>24</v>
      </c>
      <c r="P27" s="89" t="s">
        <v>95</v>
      </c>
      <c r="Q27" s="477" t="s">
        <v>96</v>
      </c>
      <c r="R27" s="475"/>
      <c r="S27" s="475"/>
      <c r="T27" s="478"/>
      <c r="U27" s="140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50">
        <f>IF(L27="",0,IF(OR(P27="Mut+ext",VLOOKUP(L27,Paramétrage!$C$6:$E$28,2,0)=0),0,IF(O27="","saisir capacité",M27*U27*VLOOKUP(L27,Paramétrage!$C$6:$E$28,2,0))))</f>
        <v>0</v>
      </c>
      <c r="W27" s="351"/>
      <c r="X27" s="352">
        <f t="shared" si="4"/>
        <v>0</v>
      </c>
      <c r="Y27" s="141">
        <f>IF(L27="",0,IF(ISERROR(W27+V27*VLOOKUP(L27,Paramétrage!$C$6:$E$28,3,0))=TRUE,X27,W27+V27*VLOOKUP(L27,Paramétrage!$C$6:$E$28,3,0)))</f>
        <v>0</v>
      </c>
      <c r="Z27" s="474"/>
      <c r="AA27" s="475"/>
      <c r="AB27" s="476"/>
      <c r="AC27" s="125" t="s">
        <v>295</v>
      </c>
      <c r="AD27" s="90" t="s">
        <v>296</v>
      </c>
      <c r="AE27" s="126">
        <f t="shared" ref="AE27:AE33" si="6">IF(F27="",0,IF(J27="",0,IF(SUMIF($F$26:$F$33,F27,$N$26:$N$33)=0,0,IF(K27="",AF27/SUMIF($F$26:$F$33,F27,$N$26:$N$33),AF27/(SUMIF($F$26:$F$33,F27,$N$26:$N$33)/K27)))))</f>
        <v>0</v>
      </c>
      <c r="AF27" s="353">
        <f t="shared" si="5"/>
        <v>0</v>
      </c>
    </row>
    <row r="28" spans="1:32" x14ac:dyDescent="0.25">
      <c r="A28" s="523"/>
      <c r="B28" s="535"/>
      <c r="C28" s="525"/>
      <c r="D28" s="527"/>
      <c r="E28" s="528"/>
      <c r="F28" s="333" t="s">
        <v>297</v>
      </c>
      <c r="G28" s="341" t="s">
        <v>16</v>
      </c>
      <c r="H28" s="88" t="s">
        <v>298</v>
      </c>
      <c r="I28" s="105">
        <v>18</v>
      </c>
      <c r="J28" s="104" t="s">
        <v>107</v>
      </c>
      <c r="K28" s="87">
        <v>1</v>
      </c>
      <c r="L28" s="332" t="s">
        <v>92</v>
      </c>
      <c r="M28" s="99">
        <v>20</v>
      </c>
      <c r="N28" s="342"/>
      <c r="O28" s="343">
        <v>18</v>
      </c>
      <c r="P28" s="89" t="s">
        <v>95</v>
      </c>
      <c r="Q28" s="477" t="s">
        <v>385</v>
      </c>
      <c r="R28" s="475"/>
      <c r="S28" s="475"/>
      <c r="T28" s="478"/>
      <c r="U28" s="140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50">
        <f>IF(L28="",0,IF(OR(P28="Mut+ext",VLOOKUP(L28,Paramétrage!$C$6:$E$28,2,0)=0),0,IF(O28="","saisir capacité",M28*U28*VLOOKUP(L28,Paramétrage!$C$6:$E$28,2,0))))</f>
        <v>0</v>
      </c>
      <c r="W28" s="351"/>
      <c r="X28" s="352">
        <f t="shared" si="4"/>
        <v>0</v>
      </c>
      <c r="Y28" s="141">
        <f>IF(L28="",0,IF(ISERROR(W28+V28*VLOOKUP(L28,Paramétrage!$C$6:$E$28,3,0))=TRUE,X28,W28+V28*VLOOKUP(L28,Paramétrage!$C$6:$E$28,3,0)))</f>
        <v>0</v>
      </c>
      <c r="Z28" s="474"/>
      <c r="AA28" s="475"/>
      <c r="AB28" s="476"/>
      <c r="AC28" s="125" t="s">
        <v>295</v>
      </c>
      <c r="AD28" s="90" t="s">
        <v>296</v>
      </c>
      <c r="AE28" s="126">
        <f t="shared" si="6"/>
        <v>0</v>
      </c>
      <c r="AF28" s="353">
        <f t="shared" si="5"/>
        <v>0</v>
      </c>
    </row>
    <row r="29" spans="1:32" x14ac:dyDescent="0.25">
      <c r="A29" s="523"/>
      <c r="B29" s="535"/>
      <c r="C29" s="525"/>
      <c r="D29" s="527"/>
      <c r="E29" s="528"/>
      <c r="F29" s="333" t="s">
        <v>297</v>
      </c>
      <c r="G29" s="341" t="s">
        <v>16</v>
      </c>
      <c r="H29" s="88" t="s">
        <v>298</v>
      </c>
      <c r="I29" s="105">
        <v>18</v>
      </c>
      <c r="J29" s="104" t="s">
        <v>107</v>
      </c>
      <c r="K29" s="87">
        <v>1</v>
      </c>
      <c r="L29" s="332" t="s">
        <v>92</v>
      </c>
      <c r="M29" s="99">
        <v>20</v>
      </c>
      <c r="N29" s="349"/>
      <c r="O29" s="343">
        <v>18</v>
      </c>
      <c r="P29" s="89" t="s">
        <v>95</v>
      </c>
      <c r="Q29" s="477" t="s">
        <v>96</v>
      </c>
      <c r="R29" s="475"/>
      <c r="S29" s="475"/>
      <c r="T29" s="478"/>
      <c r="U29" s="140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50">
        <f>IF(L29="",0,IF(OR(P29="Mut+ext",VLOOKUP(L29,Paramétrage!$C$6:$E$28,2,0)=0),0,IF(O29="","saisir capacité",M29*U29*VLOOKUP(L29,Paramétrage!$C$6:$E$28,2,0))))</f>
        <v>0</v>
      </c>
      <c r="W29" s="351"/>
      <c r="X29" s="352">
        <f t="shared" si="4"/>
        <v>0</v>
      </c>
      <c r="Y29" s="141">
        <f>IF(L29="",0,IF(ISERROR(W29+V29*VLOOKUP(L29,Paramétrage!$C$6:$E$28,3,0))=TRUE,X29,W29+V29*VLOOKUP(L29,Paramétrage!$C$6:$E$28,3,0)))</f>
        <v>0</v>
      </c>
      <c r="Z29" s="474"/>
      <c r="AA29" s="475"/>
      <c r="AB29" s="476"/>
      <c r="AC29" s="125" t="s">
        <v>295</v>
      </c>
      <c r="AD29" s="90" t="s">
        <v>296</v>
      </c>
      <c r="AE29" s="126">
        <f t="shared" si="6"/>
        <v>0</v>
      </c>
      <c r="AF29" s="353">
        <f t="shared" si="5"/>
        <v>0</v>
      </c>
    </row>
    <row r="30" spans="1:32" x14ac:dyDescent="0.25">
      <c r="A30" s="523"/>
      <c r="B30" s="535"/>
      <c r="C30" s="525"/>
      <c r="D30" s="527"/>
      <c r="E30" s="528"/>
      <c r="F30" s="335" t="s">
        <v>297</v>
      </c>
      <c r="G30" s="341" t="s">
        <v>16</v>
      </c>
      <c r="H30" s="88" t="s">
        <v>299</v>
      </c>
      <c r="I30" s="105">
        <v>18</v>
      </c>
      <c r="J30" s="104" t="s">
        <v>107</v>
      </c>
      <c r="K30" s="87">
        <v>1</v>
      </c>
      <c r="L30" s="332" t="s">
        <v>92</v>
      </c>
      <c r="M30" s="99">
        <v>20</v>
      </c>
      <c r="N30" s="342"/>
      <c r="O30" s="343">
        <v>18</v>
      </c>
      <c r="P30" s="89" t="s">
        <v>95</v>
      </c>
      <c r="Q30" s="477" t="s">
        <v>385</v>
      </c>
      <c r="R30" s="475"/>
      <c r="S30" s="475"/>
      <c r="T30" s="478"/>
      <c r="U30" s="140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50">
        <f>IF(L30="",0,IF(OR(P30="Mut+ext",VLOOKUP(L30,Paramétrage!$C$6:$E$28,2,0)=0),0,IF(O30="","saisir capacité",M30*U30*VLOOKUP(L30,Paramétrage!$C$6:$E$28,2,0))))</f>
        <v>0</v>
      </c>
      <c r="W30" s="351"/>
      <c r="X30" s="352">
        <f t="shared" si="4"/>
        <v>0</v>
      </c>
      <c r="Y30" s="141">
        <f>IF(L30="",0,IF(ISERROR(W30+V30*VLOOKUP(L30,Paramétrage!$C$6:$E$28,3,0))=TRUE,X30,W30+V30*VLOOKUP(L30,Paramétrage!$C$6:$E$28,3,0)))</f>
        <v>0</v>
      </c>
      <c r="Z30" s="474"/>
      <c r="AA30" s="475"/>
      <c r="AB30" s="476"/>
      <c r="AC30" s="125" t="s">
        <v>295</v>
      </c>
      <c r="AD30" s="90" t="s">
        <v>296</v>
      </c>
      <c r="AE30" s="126">
        <f t="shared" si="6"/>
        <v>0</v>
      </c>
      <c r="AF30" s="353">
        <f t="shared" si="5"/>
        <v>0</v>
      </c>
    </row>
    <row r="31" spans="1:32" x14ac:dyDescent="0.25">
      <c r="A31" s="523"/>
      <c r="B31" s="535"/>
      <c r="C31" s="525"/>
      <c r="D31" s="527"/>
      <c r="E31" s="528"/>
      <c r="F31" s="333"/>
      <c r="G31" s="341"/>
      <c r="H31" s="88"/>
      <c r="I31" s="105"/>
      <c r="J31" s="104"/>
      <c r="K31" s="87"/>
      <c r="L31" s="332"/>
      <c r="M31" s="99"/>
      <c r="N31" s="355"/>
      <c r="O31" s="343"/>
      <c r="P31" s="89"/>
      <c r="Q31" s="477"/>
      <c r="R31" s="475"/>
      <c r="S31" s="475"/>
      <c r="T31" s="478"/>
      <c r="U31" s="140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50">
        <f>IF(L31="",0,IF(OR(P31="Mut+ext",VLOOKUP(L31,Paramétrage!$C$6:$E$28,2,0)=0),0,IF(O31="","saisir capacité",M31*U31*VLOOKUP(L31,Paramétrage!$C$6:$E$28,2,0))))</f>
        <v>0</v>
      </c>
      <c r="W31" s="351"/>
      <c r="X31" s="352">
        <f t="shared" si="4"/>
        <v>0</v>
      </c>
      <c r="Y31" s="141">
        <f>IF(L31="",0,IF(ISERROR(W31+V31*VLOOKUP(L31,Paramétrage!$C$6:$E$28,3,0))=TRUE,X31,W31+V31*VLOOKUP(L31,Paramétrage!$C$6:$E$28,3,0)))</f>
        <v>0</v>
      </c>
      <c r="Z31" s="474"/>
      <c r="AA31" s="475"/>
      <c r="AB31" s="476"/>
      <c r="AC31" s="98"/>
      <c r="AD31" s="90"/>
      <c r="AE31" s="126">
        <f t="shared" si="6"/>
        <v>0</v>
      </c>
      <c r="AF31" s="353">
        <f t="shared" si="5"/>
        <v>0</v>
      </c>
    </row>
    <row r="32" spans="1:32" x14ac:dyDescent="0.25">
      <c r="A32" s="523"/>
      <c r="B32" s="535"/>
      <c r="C32" s="525"/>
      <c r="D32" s="527"/>
      <c r="E32" s="528"/>
      <c r="F32" s="333"/>
      <c r="G32" s="341"/>
      <c r="H32" s="88"/>
      <c r="I32" s="105"/>
      <c r="J32" s="104"/>
      <c r="K32" s="87"/>
      <c r="L32" s="332"/>
      <c r="M32" s="99"/>
      <c r="N32" s="342"/>
      <c r="O32" s="343"/>
      <c r="P32" s="89"/>
      <c r="Q32" s="477"/>
      <c r="R32" s="475"/>
      <c r="S32" s="475"/>
      <c r="T32" s="478"/>
      <c r="U32" s="140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50">
        <f>IF(L32="",0,IF(OR(P32="Mut+ext",VLOOKUP(L32,Paramétrage!$C$6:$E$28,2,0)=0),0,IF(O32="","saisir capacité",M32*U32*VLOOKUP(L32,Paramétrage!$C$6:$E$28,2,0))))</f>
        <v>0</v>
      </c>
      <c r="W32" s="351"/>
      <c r="X32" s="352">
        <f t="shared" si="4"/>
        <v>0</v>
      </c>
      <c r="Y32" s="141">
        <f>IF(L32="",0,IF(ISERROR(W32+V32*VLOOKUP(L32,Paramétrage!$C$6:$E$28,3,0))=TRUE,X32,W32+V32*VLOOKUP(L32,Paramétrage!$C$6:$E$28,3,0)))</f>
        <v>0</v>
      </c>
      <c r="Z32" s="474"/>
      <c r="AA32" s="475"/>
      <c r="AB32" s="476"/>
      <c r="AC32" s="98"/>
      <c r="AD32" s="90"/>
      <c r="AE32" s="126">
        <f t="shared" si="6"/>
        <v>0</v>
      </c>
      <c r="AF32" s="353">
        <f t="shared" si="5"/>
        <v>0</v>
      </c>
    </row>
    <row r="33" spans="1:32" x14ac:dyDescent="0.25">
      <c r="A33" s="523"/>
      <c r="B33" s="535"/>
      <c r="C33" s="525"/>
      <c r="D33" s="527"/>
      <c r="E33" s="529"/>
      <c r="F33" s="333"/>
      <c r="G33" s="341"/>
      <c r="H33" s="88"/>
      <c r="I33" s="105"/>
      <c r="J33" s="104"/>
      <c r="K33" s="87"/>
      <c r="L33" s="332"/>
      <c r="M33" s="99"/>
      <c r="N33" s="349"/>
      <c r="O33" s="343"/>
      <c r="P33" s="89"/>
      <c r="Q33" s="477"/>
      <c r="R33" s="475"/>
      <c r="S33" s="475"/>
      <c r="T33" s="478"/>
      <c r="U33" s="140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50">
        <f>IF(L33="",0,IF(OR(P33="Mut+ext",VLOOKUP(L33,Paramétrage!$C$6:$E$28,2,0)=0),0,IF(O33="","saisir capacité",M33*U33*VLOOKUP(L33,Paramétrage!$C$6:$E$28,2,0))))</f>
        <v>0</v>
      </c>
      <c r="W33" s="351"/>
      <c r="X33" s="352">
        <f t="shared" si="4"/>
        <v>0</v>
      </c>
      <c r="Y33" s="141">
        <f>IF(L33="",0,IF(ISERROR(W33+V33*VLOOKUP(L33,Paramétrage!$C$6:$E$28,3,0))=TRUE,X33,W33+V33*VLOOKUP(L33,Paramétrage!$C$6:$E$28,3,0)))</f>
        <v>0</v>
      </c>
      <c r="Z33" s="474"/>
      <c r="AA33" s="475"/>
      <c r="AB33" s="476"/>
      <c r="AC33" s="98"/>
      <c r="AD33" s="90"/>
      <c r="AE33" s="126">
        <f t="shared" si="6"/>
        <v>0</v>
      </c>
      <c r="AF33" s="353">
        <f t="shared" si="5"/>
        <v>0</v>
      </c>
    </row>
    <row r="34" spans="1:32" x14ac:dyDescent="0.25">
      <c r="A34" s="523"/>
      <c r="B34" s="535"/>
      <c r="C34" s="525"/>
      <c r="D34" s="401"/>
      <c r="E34" s="402"/>
      <c r="F34" s="402"/>
      <c r="G34" s="401"/>
      <c r="H34" s="292"/>
      <c r="I34" s="293"/>
      <c r="J34" s="294"/>
      <c r="K34" s="295"/>
      <c r="L34" s="403"/>
      <c r="M34" s="130">
        <f>AE34</f>
        <v>0</v>
      </c>
      <c r="N34" s="404"/>
      <c r="O34" s="404"/>
      <c r="P34" s="296"/>
      <c r="Q34" s="297"/>
      <c r="R34" s="297"/>
      <c r="S34" s="297"/>
      <c r="T34" s="298"/>
      <c r="U34" s="179"/>
      <c r="V34" s="360">
        <f>SUM(V26:V33)</f>
        <v>0</v>
      </c>
      <c r="W34" s="358">
        <f>SUM(W26:W33)</f>
        <v>0</v>
      </c>
      <c r="X34" s="361">
        <f t="shared" ref="X34" si="7">V34+W34</f>
        <v>0</v>
      </c>
      <c r="Y34" s="134">
        <f>SUM(Y26:Y33)</f>
        <v>0</v>
      </c>
      <c r="Z34" s="306"/>
      <c r="AA34" s="307"/>
      <c r="AB34" s="308"/>
      <c r="AC34" s="309"/>
      <c r="AD34" s="310"/>
      <c r="AE34" s="185">
        <f>SUM(AE26:AE33)</f>
        <v>0</v>
      </c>
      <c r="AF34" s="186">
        <f>SUM(AF26:AF33)</f>
        <v>0</v>
      </c>
    </row>
    <row r="35" spans="1:32" ht="14.7" customHeight="1" x14ac:dyDescent="0.25">
      <c r="A35" s="523"/>
      <c r="B35" s="535"/>
      <c r="C35" s="525" t="s">
        <v>300</v>
      </c>
      <c r="D35" s="527" t="s">
        <v>124</v>
      </c>
      <c r="E35" s="530">
        <v>5</v>
      </c>
      <c r="F35" s="333" t="s">
        <v>301</v>
      </c>
      <c r="G35" s="341" t="s">
        <v>16</v>
      </c>
      <c r="H35" s="267" t="s">
        <v>302</v>
      </c>
      <c r="I35" s="105">
        <v>18</v>
      </c>
      <c r="J35" s="124" t="s">
        <v>91</v>
      </c>
      <c r="K35" s="87"/>
      <c r="L35" s="332" t="s">
        <v>112</v>
      </c>
      <c r="M35" s="100">
        <v>22</v>
      </c>
      <c r="N35" s="342"/>
      <c r="O35" s="343">
        <v>300</v>
      </c>
      <c r="P35" s="92" t="s">
        <v>95</v>
      </c>
      <c r="Q35" s="477" t="s">
        <v>385</v>
      </c>
      <c r="R35" s="475"/>
      <c r="S35" s="475"/>
      <c r="T35" s="478"/>
      <c r="U35" s="140" t="str">
        <f>IF(OR(O35="",L35=Paramétrage!$C$10,L35=Paramétrage!$C$13,L35=Paramétrage!$C$16,L35=Paramétrage!$C$19,L35=Paramétrage!$C$23,L35=Paramétrage!$C$26,AND(L35&lt;&gt;Paramétrage!$C$9,P35="Mut+ext")),"",ROUNDUP(N35/O35,0))</f>
        <v/>
      </c>
      <c r="V35" s="344">
        <f>IF(L35="",0,IF(OR(P35="Mut+ext",VLOOKUP(L35,Paramétrage!$C$6:$E$28,2,0)=0),0,IF(O35="","saisir capacité",M35*U35*VLOOKUP(L35,Paramétrage!$C$6:$E$28,2,0))))</f>
        <v>0</v>
      </c>
      <c r="W35" s="345"/>
      <c r="X35" s="346">
        <f t="shared" ref="X35:X42" si="8">IF(ISERROR(V35+W35)=TRUE,V35,V35+W35)</f>
        <v>0</v>
      </c>
      <c r="Y35" s="142">
        <f>IF(L35="",0,IF(ISERROR(W35+V35*VLOOKUP(L35,Paramétrage!$C$6:$E$28,3,0))=TRUE,X35,W35+V35*VLOOKUP(L35,Paramétrage!$C$6:$E$28,3,0)))</f>
        <v>0</v>
      </c>
      <c r="Z35" s="474"/>
      <c r="AA35" s="475"/>
      <c r="AB35" s="476"/>
      <c r="AC35" s="98" t="s">
        <v>303</v>
      </c>
      <c r="AD35" s="90" t="s">
        <v>215</v>
      </c>
      <c r="AE35" s="80">
        <f>IF(F35="",0,IF(J35="",0,IF(SUMIF($F$35:$F$42,F35,$N$35:$N$42)=0,0,IF(K35="",AF35/SUMIF($F$35:$F$42,F35,$N$35:$N$42),AF35/(SUMIF($F$35:$F$42,F35,$N$35:$N$42)/K35)))))</f>
        <v>0</v>
      </c>
      <c r="AF35" s="353">
        <f t="shared" ref="AF35:AF42" si="9">M35*N35</f>
        <v>0</v>
      </c>
    </row>
    <row r="36" spans="1:32" ht="14.7" customHeight="1" x14ac:dyDescent="0.25">
      <c r="A36" s="523"/>
      <c r="B36" s="535"/>
      <c r="C36" s="525"/>
      <c r="D36" s="527"/>
      <c r="E36" s="528"/>
      <c r="F36" s="333" t="s">
        <v>304</v>
      </c>
      <c r="G36" s="341" t="s">
        <v>16</v>
      </c>
      <c r="H36" s="269" t="s">
        <v>305</v>
      </c>
      <c r="I36" s="105">
        <v>18</v>
      </c>
      <c r="J36" s="104" t="s">
        <v>91</v>
      </c>
      <c r="K36" s="87"/>
      <c r="L36" s="332" t="s">
        <v>112</v>
      </c>
      <c r="M36" s="99">
        <v>22</v>
      </c>
      <c r="N36" s="349"/>
      <c r="O36" s="343">
        <v>300</v>
      </c>
      <c r="P36" s="89" t="s">
        <v>95</v>
      </c>
      <c r="Q36" s="477" t="s">
        <v>385</v>
      </c>
      <c r="R36" s="475"/>
      <c r="S36" s="475"/>
      <c r="T36" s="478"/>
      <c r="U36" s="140" t="str">
        <f>IF(OR(O36="",L36=Paramétrage!$C$10,L36=Paramétrage!$C$13,L36=Paramétrage!$C$16,L36=Paramétrage!$C$19,L36=Paramétrage!$C$23,L36=Paramétrage!$C$26,AND(L36&lt;&gt;Paramétrage!$C$9,P36="Mut+ext")),"",ROUNDUP(N36/O36,0))</f>
        <v/>
      </c>
      <c r="V36" s="350">
        <f>IF(L36="",0,IF(OR(P36="Mut+ext",VLOOKUP(L36,Paramétrage!$C$6:$E$28,2,0)=0),0,IF(O36="","saisir capacité",M36*U36*VLOOKUP(L36,Paramétrage!$C$6:$E$28,2,0))))</f>
        <v>0</v>
      </c>
      <c r="W36" s="351"/>
      <c r="X36" s="352">
        <f t="shared" si="8"/>
        <v>0</v>
      </c>
      <c r="Y36" s="141">
        <f>IF(L36="",0,IF(ISERROR(W36+V36*VLOOKUP(L36,Paramétrage!$C$6:$E$28,3,0))=TRUE,X36,W36+V36*VLOOKUP(L36,Paramétrage!$C$6:$E$28,3,0)))</f>
        <v>0</v>
      </c>
      <c r="Z36" s="474"/>
      <c r="AA36" s="475"/>
      <c r="AB36" s="476"/>
      <c r="AC36" s="98" t="s">
        <v>303</v>
      </c>
      <c r="AD36" s="90" t="s">
        <v>215</v>
      </c>
      <c r="AE36" s="80">
        <f t="shared" ref="AE36:AE42" si="10">IF(F36="",0,IF(J36="",0,IF(SUMIF($F$35:$F$42,F36,$N$35:$N$42)=0,0,IF(K36="",AF36/SUMIF($F$35:$F$42,F36,$N$35:$N$42),AF36/(SUMIF($F$35:$F$42,F36,$N$35:$N$42)/K36)))))</f>
        <v>0</v>
      </c>
      <c r="AF36" s="353">
        <f t="shared" si="9"/>
        <v>0</v>
      </c>
    </row>
    <row r="37" spans="1:32" ht="14.7" customHeight="1" x14ac:dyDescent="0.25">
      <c r="A37" s="523"/>
      <c r="B37" s="535"/>
      <c r="C37" s="525"/>
      <c r="D37" s="527"/>
      <c r="E37" s="528"/>
      <c r="F37" s="333" t="s">
        <v>306</v>
      </c>
      <c r="G37" s="341" t="s">
        <v>16</v>
      </c>
      <c r="H37" s="114" t="s">
        <v>307</v>
      </c>
      <c r="I37" s="105">
        <v>18</v>
      </c>
      <c r="J37" s="104" t="s">
        <v>91</v>
      </c>
      <c r="K37" s="87"/>
      <c r="L37" s="332" t="s">
        <v>112</v>
      </c>
      <c r="M37" s="99">
        <v>22</v>
      </c>
      <c r="N37" s="342"/>
      <c r="O37" s="343">
        <v>300</v>
      </c>
      <c r="P37" s="89" t="s">
        <v>95</v>
      </c>
      <c r="Q37" s="477" t="s">
        <v>385</v>
      </c>
      <c r="R37" s="475"/>
      <c r="S37" s="475"/>
      <c r="T37" s="478"/>
      <c r="U37" s="140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350">
        <f>IF(L37="",0,IF(OR(P37="Mut+ext",VLOOKUP(L37,Paramétrage!$C$6:$E$28,2,0)=0),0,IF(O37="","saisir capacité",M37*U37*VLOOKUP(L37,Paramétrage!$C$6:$E$28,2,0))))</f>
        <v>0</v>
      </c>
      <c r="W37" s="351"/>
      <c r="X37" s="352">
        <f t="shared" si="8"/>
        <v>0</v>
      </c>
      <c r="Y37" s="141">
        <f>IF(L37="",0,IF(ISERROR(W37+V37*VLOOKUP(L37,Paramétrage!$C$6:$E$28,3,0))=TRUE,X37,W37+V37*VLOOKUP(L37,Paramétrage!$C$6:$E$28,3,0)))</f>
        <v>0</v>
      </c>
      <c r="Z37" s="474"/>
      <c r="AA37" s="475"/>
      <c r="AB37" s="476"/>
      <c r="AC37" s="98" t="s">
        <v>303</v>
      </c>
      <c r="AD37" s="90" t="s">
        <v>215</v>
      </c>
      <c r="AE37" s="80">
        <f t="shared" si="10"/>
        <v>0</v>
      </c>
      <c r="AF37" s="353">
        <f t="shared" si="9"/>
        <v>0</v>
      </c>
    </row>
    <row r="38" spans="1:32" ht="14.7" customHeight="1" x14ac:dyDescent="0.25">
      <c r="A38" s="523"/>
      <c r="B38" s="535"/>
      <c r="C38" s="525"/>
      <c r="D38" s="527"/>
      <c r="E38" s="528"/>
      <c r="F38" s="335"/>
      <c r="G38" s="341"/>
      <c r="H38" s="114"/>
      <c r="I38" s="105"/>
      <c r="J38" s="104"/>
      <c r="K38" s="87"/>
      <c r="L38" s="332"/>
      <c r="M38" s="99"/>
      <c r="N38" s="355"/>
      <c r="O38" s="343"/>
      <c r="P38" s="89"/>
      <c r="Q38" s="477"/>
      <c r="R38" s="475"/>
      <c r="S38" s="475"/>
      <c r="T38" s="478"/>
      <c r="U38" s="140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50">
        <f>IF(L38="",0,IF(OR(P38="Mut+ext",VLOOKUP(L38,Paramétrage!$C$6:$E$28,2,0)=0),0,IF(O38="","saisir capacité",M38*U38*VLOOKUP(L38,Paramétrage!$C$6:$E$28,2,0))))</f>
        <v>0</v>
      </c>
      <c r="W38" s="351"/>
      <c r="X38" s="352">
        <f t="shared" si="8"/>
        <v>0</v>
      </c>
      <c r="Y38" s="141">
        <f>IF(L38="",0,IF(ISERROR(W38+V38*VLOOKUP(L38,Paramétrage!$C$6:$E$28,3,0))=TRUE,X38,W38+V38*VLOOKUP(L38,Paramétrage!$C$6:$E$28,3,0)))</f>
        <v>0</v>
      </c>
      <c r="Z38" s="474"/>
      <c r="AA38" s="475"/>
      <c r="AB38" s="476"/>
      <c r="AC38" s="98"/>
      <c r="AD38" s="90"/>
      <c r="AE38" s="80">
        <f t="shared" si="10"/>
        <v>0</v>
      </c>
      <c r="AF38" s="353">
        <f t="shared" si="9"/>
        <v>0</v>
      </c>
    </row>
    <row r="39" spans="1:32" x14ac:dyDescent="0.25">
      <c r="A39" s="523"/>
      <c r="B39" s="535"/>
      <c r="C39" s="525"/>
      <c r="D39" s="527"/>
      <c r="E39" s="528"/>
      <c r="F39" s="335"/>
      <c r="G39" s="341"/>
      <c r="H39" s="114"/>
      <c r="I39" s="105"/>
      <c r="J39" s="104"/>
      <c r="K39" s="87"/>
      <c r="L39" s="332"/>
      <c r="M39" s="99"/>
      <c r="N39" s="342"/>
      <c r="O39" s="343"/>
      <c r="P39" s="89"/>
      <c r="Q39" s="477"/>
      <c r="R39" s="475"/>
      <c r="S39" s="475"/>
      <c r="T39" s="478"/>
      <c r="U39" s="140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50">
        <f>IF(L39="",0,IF(OR(P39="Mut+ext",VLOOKUP(L39,Paramétrage!$C$6:$E$28,2,0)=0),0,IF(O39="","saisir capacité",M39*U39*VLOOKUP(L39,Paramétrage!$C$6:$E$28,2,0))))</f>
        <v>0</v>
      </c>
      <c r="W39" s="351"/>
      <c r="X39" s="352">
        <f t="shared" si="8"/>
        <v>0</v>
      </c>
      <c r="Y39" s="141">
        <f>IF(L39="",0,IF(ISERROR(W39+V39*VLOOKUP(L39,Paramétrage!$C$6:$E$28,3,0))=TRUE,X39,W39+V39*VLOOKUP(L39,Paramétrage!$C$6:$E$28,3,0)))</f>
        <v>0</v>
      </c>
      <c r="Z39" s="474"/>
      <c r="AA39" s="475"/>
      <c r="AB39" s="476"/>
      <c r="AC39" s="98"/>
      <c r="AD39" s="90"/>
      <c r="AE39" s="80">
        <f t="shared" si="10"/>
        <v>0</v>
      </c>
      <c r="AF39" s="353">
        <f t="shared" si="9"/>
        <v>0</v>
      </c>
    </row>
    <row r="40" spans="1:32" x14ac:dyDescent="0.25">
      <c r="A40" s="523"/>
      <c r="B40" s="535"/>
      <c r="C40" s="525"/>
      <c r="D40" s="527"/>
      <c r="E40" s="528"/>
      <c r="F40" s="333"/>
      <c r="G40" s="341"/>
      <c r="H40" s="114"/>
      <c r="I40" s="105"/>
      <c r="J40" s="104"/>
      <c r="K40" s="87"/>
      <c r="L40" s="332"/>
      <c r="M40" s="99"/>
      <c r="N40" s="355"/>
      <c r="O40" s="343"/>
      <c r="P40" s="89"/>
      <c r="Q40" s="477"/>
      <c r="R40" s="475"/>
      <c r="S40" s="475"/>
      <c r="T40" s="478"/>
      <c r="U40" s="140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50">
        <f>IF(L40="",0,IF(OR(P40="Mut+ext",VLOOKUP(L40,Paramétrage!$C$6:$E$28,2,0)=0),0,IF(O40="","saisir capacité",M40*U40*VLOOKUP(L40,Paramétrage!$C$6:$E$28,2,0))))</f>
        <v>0</v>
      </c>
      <c r="W40" s="351"/>
      <c r="X40" s="352">
        <f t="shared" si="8"/>
        <v>0</v>
      </c>
      <c r="Y40" s="141">
        <f>IF(L40="",0,IF(ISERROR(W40+V40*VLOOKUP(L40,Paramétrage!$C$6:$E$28,3,0))=TRUE,X40,W40+V40*VLOOKUP(L40,Paramétrage!$C$6:$E$28,3,0)))</f>
        <v>0</v>
      </c>
      <c r="Z40" s="474"/>
      <c r="AA40" s="475"/>
      <c r="AB40" s="476"/>
      <c r="AC40" s="98"/>
      <c r="AD40" s="91"/>
      <c r="AE40" s="80">
        <f t="shared" si="10"/>
        <v>0</v>
      </c>
      <c r="AF40" s="353">
        <f t="shared" si="9"/>
        <v>0</v>
      </c>
    </row>
    <row r="41" spans="1:32" x14ac:dyDescent="0.25">
      <c r="A41" s="523"/>
      <c r="B41" s="535"/>
      <c r="C41" s="525"/>
      <c r="D41" s="527"/>
      <c r="E41" s="528"/>
      <c r="F41" s="335"/>
      <c r="G41" s="341"/>
      <c r="H41" s="114"/>
      <c r="I41" s="105"/>
      <c r="J41" s="104"/>
      <c r="K41" s="87"/>
      <c r="L41" s="332"/>
      <c r="M41" s="99"/>
      <c r="N41" s="342"/>
      <c r="O41" s="343"/>
      <c r="P41" s="89"/>
      <c r="Q41" s="477"/>
      <c r="R41" s="475"/>
      <c r="S41" s="475"/>
      <c r="T41" s="478"/>
      <c r="U41" s="140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50">
        <f>IF(L41="",0,IF(OR(P41="Mut+ext",VLOOKUP(L41,Paramétrage!$C$6:$E$28,2,0)=0),0,IF(O41="","saisir capacité",M41*U41*VLOOKUP(L41,Paramétrage!$C$6:$E$28,2,0))))</f>
        <v>0</v>
      </c>
      <c r="W41" s="351"/>
      <c r="X41" s="352">
        <f t="shared" si="8"/>
        <v>0</v>
      </c>
      <c r="Y41" s="141">
        <f>IF(L41="",0,IF(ISERROR(W41+V41*VLOOKUP(L41,Paramétrage!$C$6:$E$28,3,0))=TRUE,X41,W41+V41*VLOOKUP(L41,Paramétrage!$C$6:$E$28,3,0)))</f>
        <v>0</v>
      </c>
      <c r="Z41" s="474"/>
      <c r="AA41" s="475"/>
      <c r="AB41" s="476"/>
      <c r="AC41" s="98"/>
      <c r="AD41" s="90"/>
      <c r="AE41" s="80">
        <f t="shared" si="10"/>
        <v>0</v>
      </c>
      <c r="AF41" s="353">
        <f t="shared" si="9"/>
        <v>0</v>
      </c>
    </row>
    <row r="42" spans="1:32" x14ac:dyDescent="0.25">
      <c r="A42" s="523"/>
      <c r="B42" s="535"/>
      <c r="C42" s="525"/>
      <c r="D42" s="527"/>
      <c r="E42" s="529"/>
      <c r="F42" s="335"/>
      <c r="G42" s="341"/>
      <c r="H42" s="114"/>
      <c r="I42" s="105"/>
      <c r="J42" s="104"/>
      <c r="K42" s="87"/>
      <c r="L42" s="332"/>
      <c r="M42" s="99"/>
      <c r="N42" s="349"/>
      <c r="O42" s="343"/>
      <c r="P42" s="89"/>
      <c r="Q42" s="477"/>
      <c r="R42" s="475"/>
      <c r="S42" s="475"/>
      <c r="T42" s="478"/>
      <c r="U42" s="140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50">
        <f>IF(L42="",0,IF(OR(P42="Mut+ext",VLOOKUP(L42,Paramétrage!$C$6:$E$28,2,0)=0),0,IF(O42="","saisir capacité",M42*U42*VLOOKUP(L42,Paramétrage!$C$6:$E$28,2,0))))</f>
        <v>0</v>
      </c>
      <c r="W42" s="351"/>
      <c r="X42" s="352">
        <f t="shared" si="8"/>
        <v>0</v>
      </c>
      <c r="Y42" s="141">
        <f>IF(L42="",0,IF(ISERROR(W42+V42*VLOOKUP(L42,Paramétrage!$C$6:$E$28,3,0))=TRUE,X42,W42+V42*VLOOKUP(L42,Paramétrage!$C$6:$E$28,3,0)))</f>
        <v>0</v>
      </c>
      <c r="Z42" s="474"/>
      <c r="AA42" s="475"/>
      <c r="AB42" s="476"/>
      <c r="AC42" s="98"/>
      <c r="AD42" s="90"/>
      <c r="AE42" s="80">
        <f t="shared" si="10"/>
        <v>0</v>
      </c>
      <c r="AF42" s="353">
        <f t="shared" si="9"/>
        <v>0</v>
      </c>
    </row>
    <row r="43" spans="1:32" x14ac:dyDescent="0.25">
      <c r="A43" s="523"/>
      <c r="B43" s="535"/>
      <c r="C43" s="525"/>
      <c r="D43" s="401"/>
      <c r="E43" s="402"/>
      <c r="F43" s="402"/>
      <c r="G43" s="401"/>
      <c r="H43" s="292"/>
      <c r="I43" s="293"/>
      <c r="J43" s="294"/>
      <c r="K43" s="295"/>
      <c r="L43" s="403"/>
      <c r="M43" s="130">
        <f>AE43</f>
        <v>0</v>
      </c>
      <c r="N43" s="404"/>
      <c r="O43" s="404"/>
      <c r="P43" s="296"/>
      <c r="Q43" s="297"/>
      <c r="R43" s="297"/>
      <c r="S43" s="297"/>
      <c r="T43" s="298"/>
      <c r="U43" s="179"/>
      <c r="V43" s="360">
        <f>SUM(V35:V42)</f>
        <v>0</v>
      </c>
      <c r="W43" s="358">
        <v>0</v>
      </c>
      <c r="X43" s="361">
        <f t="shared" ref="X43" si="11">V43+W43</f>
        <v>0</v>
      </c>
      <c r="Y43" s="134">
        <f>SUM(Y35:Y42)</f>
        <v>0</v>
      </c>
      <c r="Z43" s="306"/>
      <c r="AA43" s="307"/>
      <c r="AB43" s="308"/>
      <c r="AC43" s="309"/>
      <c r="AD43" s="310"/>
      <c r="AE43" s="187">
        <f>SUM(AE35:AE42)</f>
        <v>0</v>
      </c>
      <c r="AF43" s="188">
        <f>SUM(AF35:AF42)</f>
        <v>0</v>
      </c>
    </row>
    <row r="44" spans="1:32" ht="14.7" customHeight="1" x14ac:dyDescent="0.25">
      <c r="A44" s="523"/>
      <c r="B44" s="535"/>
      <c r="C44" s="525" t="s">
        <v>308</v>
      </c>
      <c r="D44" s="527" t="s">
        <v>386</v>
      </c>
      <c r="E44" s="530">
        <v>4</v>
      </c>
      <c r="F44" s="333" t="s">
        <v>309</v>
      </c>
      <c r="G44" s="341" t="s">
        <v>16</v>
      </c>
      <c r="H44" s="114" t="s">
        <v>387</v>
      </c>
      <c r="I44" s="105">
        <v>16</v>
      </c>
      <c r="J44" s="124" t="s">
        <v>91</v>
      </c>
      <c r="K44" s="87"/>
      <c r="L44" s="332" t="s">
        <v>92</v>
      </c>
      <c r="M44" s="100">
        <v>18</v>
      </c>
      <c r="N44" s="342">
        <v>22</v>
      </c>
      <c r="O44" s="343">
        <v>24</v>
      </c>
      <c r="P44" s="92" t="s">
        <v>154</v>
      </c>
      <c r="Q44" s="477"/>
      <c r="R44" s="475"/>
      <c r="S44" s="475"/>
      <c r="T44" s="478"/>
      <c r="U44" s="140">
        <f>IF(OR(O44="",L44=Paramétrage!$C$10,L44=Paramétrage!$C$13,L44=Paramétrage!$C$16,L44=Paramétrage!$C$19,L44=Paramétrage!$C$23,L44=Paramétrage!$C$26,AND(L44&lt;&gt;Paramétrage!$C$9,P44="Mut+ext")),"",ROUNDUP(N44/O44,0))</f>
        <v>1</v>
      </c>
      <c r="V44" s="344">
        <f>IF(L44="",0,IF(OR(P44="Mut+ext",VLOOKUP(L44,Paramétrage!$C$6:$E$28,2,0)=0),0,IF(O44="","saisir capacité",M44*U44*VLOOKUP(L44,Paramétrage!$C$6:$E$28,2,0))))</f>
        <v>18</v>
      </c>
      <c r="W44" s="345"/>
      <c r="X44" s="346">
        <f t="shared" ref="X44:X51" si="12">IF(ISERROR(V44+W44)=TRUE,V44,V44+W44)</f>
        <v>18</v>
      </c>
      <c r="Y44" s="142">
        <f>IF(L44="",0,IF(ISERROR(W44+V44*VLOOKUP(L44,Paramétrage!$C$6:$E$28,3,0))=TRUE,X44,W44+V44*VLOOKUP(L44,Paramétrage!$C$6:$E$28,3,0)))</f>
        <v>18</v>
      </c>
      <c r="Z44" s="474"/>
      <c r="AA44" s="475"/>
      <c r="AB44" s="476"/>
      <c r="AC44" s="98" t="s">
        <v>388</v>
      </c>
      <c r="AD44" s="90" t="s">
        <v>345</v>
      </c>
      <c r="AE44" s="80">
        <f>IF(F44="",0,IF(J44="",0,IF(SUMIF($F$44:$F$51,F44,$N$44:$N$51)=0,0,IF(K44="",AF44/SUMIF($F$44:$F$51,F44,$N$44:$N$51),AF44/(SUMIF($F$44:$F$51,F44,$N$44:$N$51)/K44)))))</f>
        <v>18</v>
      </c>
      <c r="AF44" s="353">
        <f t="shared" ref="AF44:AF51" si="13">M44*N44</f>
        <v>396</v>
      </c>
    </row>
    <row r="45" spans="1:32" ht="14.7" customHeight="1" x14ac:dyDescent="0.25">
      <c r="A45" s="523"/>
      <c r="B45" s="535"/>
      <c r="C45" s="525"/>
      <c r="D45" s="527"/>
      <c r="E45" s="528"/>
      <c r="F45" s="330" t="s">
        <v>313</v>
      </c>
      <c r="G45" s="341" t="s">
        <v>16</v>
      </c>
      <c r="H45" s="114" t="s">
        <v>389</v>
      </c>
      <c r="I45" s="105">
        <v>18</v>
      </c>
      <c r="J45" s="104" t="s">
        <v>91</v>
      </c>
      <c r="K45" s="87"/>
      <c r="L45" s="332" t="s">
        <v>92</v>
      </c>
      <c r="M45" s="99">
        <v>18</v>
      </c>
      <c r="N45" s="349">
        <v>22</v>
      </c>
      <c r="O45" s="343">
        <v>24</v>
      </c>
      <c r="P45" s="89" t="s">
        <v>154</v>
      </c>
      <c r="Q45" s="477"/>
      <c r="R45" s="475"/>
      <c r="S45" s="475"/>
      <c r="T45" s="478"/>
      <c r="U45" s="140">
        <f>IF(OR(O45="",L45=Paramétrage!$C$10,L45=Paramétrage!$C$13,L45=Paramétrage!$C$16,L45=Paramétrage!$C$19,L45=Paramétrage!$C$23,L45=Paramétrage!$C$26,AND(L45&lt;&gt;Paramétrage!$C$9,P45="Mut+ext")),"",ROUNDUP(N45/O45,0))</f>
        <v>1</v>
      </c>
      <c r="V45" s="350">
        <f>IF(L45="",0,IF(OR(P45="Mut+ext",VLOOKUP(L45,Paramétrage!$C$6:$E$28,2,0)=0),0,IF(O45="","saisir capacité",M45*U45*VLOOKUP(L45,Paramétrage!$C$6:$E$28,2,0))))</f>
        <v>18</v>
      </c>
      <c r="W45" s="351"/>
      <c r="X45" s="352">
        <f t="shared" si="12"/>
        <v>18</v>
      </c>
      <c r="Y45" s="141">
        <f>IF(L45="",0,IF(ISERROR(W45+V45*VLOOKUP(L45,Paramétrage!$C$6:$E$28,3,0))=TRUE,X45,W45+V45*VLOOKUP(L45,Paramétrage!$C$6:$E$28,3,0)))</f>
        <v>18</v>
      </c>
      <c r="Z45" s="474"/>
      <c r="AA45" s="475"/>
      <c r="AB45" s="476"/>
      <c r="AC45" s="98" t="s">
        <v>388</v>
      </c>
      <c r="AD45" s="90" t="s">
        <v>345</v>
      </c>
      <c r="AE45" s="80">
        <f t="shared" ref="AE45:AE51" si="14">IF(F45="",0,IF(J45="",0,IF(SUMIF($F$44:$F$51,F45,$N$44:$N$51)=0,0,IF(K45="",AF45/SUMIF($F$44:$F$51,F45,$N$44:$N$51),AF45/(SUMIF($F$44:$F$51,F45,$N$44:$N$51)/K45)))))</f>
        <v>18</v>
      </c>
      <c r="AF45" s="353">
        <f t="shared" si="13"/>
        <v>396</v>
      </c>
    </row>
    <row r="46" spans="1:32" ht="14.7" customHeight="1" x14ac:dyDescent="0.25">
      <c r="A46" s="523"/>
      <c r="B46" s="535"/>
      <c r="C46" s="525"/>
      <c r="D46" s="527"/>
      <c r="E46" s="528"/>
      <c r="F46" s="333" t="s">
        <v>316</v>
      </c>
      <c r="G46" s="341" t="s">
        <v>16</v>
      </c>
      <c r="H46" s="114" t="s">
        <v>317</v>
      </c>
      <c r="I46" s="105">
        <v>18</v>
      </c>
      <c r="J46" s="104" t="s">
        <v>91</v>
      </c>
      <c r="K46" s="87"/>
      <c r="L46" s="332" t="s">
        <v>112</v>
      </c>
      <c r="M46" s="99">
        <v>8</v>
      </c>
      <c r="N46" s="342">
        <v>22</v>
      </c>
      <c r="O46" s="343">
        <v>300</v>
      </c>
      <c r="P46" s="89" t="s">
        <v>95</v>
      </c>
      <c r="Q46" s="477" t="s">
        <v>385</v>
      </c>
      <c r="R46" s="475"/>
      <c r="S46" s="475"/>
      <c r="T46" s="478"/>
      <c r="U46" s="140" t="str">
        <f>IF(OR(O46="",L46=Paramétrage!$C$10,L46=Paramétrage!$C$13,L46=Paramétrage!$C$16,L46=Paramétrage!$C$19,L46=Paramétrage!$C$23,L46=Paramétrage!$C$26,AND(L46&lt;&gt;Paramétrage!$C$9,P46="Mut+ext")),"",ROUNDUP(N46/O46,0))</f>
        <v/>
      </c>
      <c r="V46" s="350">
        <f>IF(L46="",0,IF(OR(P46="Mut+ext",VLOOKUP(L46,Paramétrage!$C$6:$E$28,2,0)=0),0,IF(O46="","saisir capacité",M46*U46*VLOOKUP(L46,Paramétrage!$C$6:$E$28,2,0))))</f>
        <v>0</v>
      </c>
      <c r="W46" s="351"/>
      <c r="X46" s="352">
        <f t="shared" si="12"/>
        <v>0</v>
      </c>
      <c r="Y46" s="141">
        <f>IF(L46="",0,IF(ISERROR(W46+V46*VLOOKUP(L46,Paramétrage!$C$6:$E$28,3,0))=TRUE,X46,W46+V46*VLOOKUP(L46,Paramétrage!$C$6:$E$28,3,0)))</f>
        <v>0</v>
      </c>
      <c r="Z46" s="474"/>
      <c r="AA46" s="475"/>
      <c r="AB46" s="476"/>
      <c r="AC46" s="98" t="s">
        <v>388</v>
      </c>
      <c r="AD46" s="90" t="s">
        <v>345</v>
      </c>
      <c r="AE46" s="80">
        <f t="shared" si="14"/>
        <v>8</v>
      </c>
      <c r="AF46" s="353">
        <f t="shared" si="13"/>
        <v>176</v>
      </c>
    </row>
    <row r="47" spans="1:32" ht="14.7" customHeight="1" x14ac:dyDescent="0.25">
      <c r="A47" s="523"/>
      <c r="B47" s="535"/>
      <c r="C47" s="525"/>
      <c r="D47" s="527"/>
      <c r="E47" s="528"/>
      <c r="F47" s="268"/>
      <c r="G47" s="341"/>
      <c r="H47" s="114"/>
      <c r="I47" s="105"/>
      <c r="J47" s="104"/>
      <c r="K47" s="87"/>
      <c r="L47" s="332"/>
      <c r="M47" s="99"/>
      <c r="N47" s="355"/>
      <c r="O47" s="343"/>
      <c r="P47" s="89"/>
      <c r="Q47" s="477"/>
      <c r="R47" s="475"/>
      <c r="S47" s="475"/>
      <c r="T47" s="478"/>
      <c r="U47" s="140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350">
        <f>IF(L47="",0,IF(OR(P47="Mut+ext",VLOOKUP(L47,Paramétrage!$C$6:$E$28,2,0)=0),0,IF(O47="","saisir capacité",M47*U47*VLOOKUP(L47,Paramétrage!$C$6:$E$28,2,0))))</f>
        <v>0</v>
      </c>
      <c r="W47" s="351"/>
      <c r="X47" s="352">
        <f t="shared" si="12"/>
        <v>0</v>
      </c>
      <c r="Y47" s="141">
        <f>IF(L47="",0,IF(ISERROR(W47+V47*VLOOKUP(L47,Paramétrage!$C$6:$E$28,3,0))=TRUE,X47,W47+V47*VLOOKUP(L47,Paramétrage!$C$6:$E$28,3,0)))</f>
        <v>0</v>
      </c>
      <c r="Z47" s="474"/>
      <c r="AA47" s="475"/>
      <c r="AB47" s="476"/>
      <c r="AC47" s="98"/>
      <c r="AD47" s="90"/>
      <c r="AE47" s="80">
        <f t="shared" si="14"/>
        <v>0</v>
      </c>
      <c r="AF47" s="353">
        <f t="shared" si="13"/>
        <v>0</v>
      </c>
    </row>
    <row r="48" spans="1:32" x14ac:dyDescent="0.25">
      <c r="A48" s="523"/>
      <c r="B48" s="535"/>
      <c r="C48" s="525"/>
      <c r="D48" s="527"/>
      <c r="E48" s="528"/>
      <c r="F48" s="333"/>
      <c r="G48" s="341"/>
      <c r="H48" s="114"/>
      <c r="I48" s="105"/>
      <c r="J48" s="104"/>
      <c r="K48" s="87"/>
      <c r="L48" s="332"/>
      <c r="M48" s="99"/>
      <c r="N48" s="342"/>
      <c r="O48" s="343"/>
      <c r="P48" s="89"/>
      <c r="Q48" s="477"/>
      <c r="R48" s="475"/>
      <c r="S48" s="475"/>
      <c r="T48" s="478"/>
      <c r="U48" s="140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50">
        <f>IF(L48="",0,IF(OR(P48="Mut+ext",VLOOKUP(L48,Paramétrage!$C$6:$E$28,2,0)=0),0,IF(O48="","saisir capacité",M48*U48*VLOOKUP(L48,Paramétrage!$C$6:$E$28,2,0))))</f>
        <v>0</v>
      </c>
      <c r="W48" s="351"/>
      <c r="X48" s="352">
        <f t="shared" si="12"/>
        <v>0</v>
      </c>
      <c r="Y48" s="141">
        <f>IF(L48="",0,IF(ISERROR(W48+V48*VLOOKUP(L48,Paramétrage!$C$6:$E$28,3,0))=TRUE,X48,W48+V48*VLOOKUP(L48,Paramétrage!$C$6:$E$28,3,0)))</f>
        <v>0</v>
      </c>
      <c r="Z48" s="474"/>
      <c r="AA48" s="475"/>
      <c r="AB48" s="476"/>
      <c r="AC48" s="98"/>
      <c r="AD48" s="90"/>
      <c r="AE48" s="80">
        <f t="shared" si="14"/>
        <v>0</v>
      </c>
      <c r="AF48" s="353">
        <f t="shared" si="13"/>
        <v>0</v>
      </c>
    </row>
    <row r="49" spans="1:32" x14ac:dyDescent="0.25">
      <c r="A49" s="523"/>
      <c r="B49" s="535"/>
      <c r="C49" s="525"/>
      <c r="D49" s="527"/>
      <c r="E49" s="528"/>
      <c r="F49" s="333"/>
      <c r="G49" s="341"/>
      <c r="H49" s="114"/>
      <c r="I49" s="105"/>
      <c r="J49" s="104"/>
      <c r="K49" s="87"/>
      <c r="L49" s="332"/>
      <c r="M49" s="99"/>
      <c r="N49" s="355"/>
      <c r="O49" s="343"/>
      <c r="P49" s="89"/>
      <c r="Q49" s="477"/>
      <c r="R49" s="475"/>
      <c r="S49" s="475"/>
      <c r="T49" s="478"/>
      <c r="U49" s="140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50">
        <f>IF(L49="",0,IF(OR(P49="Mut+ext",VLOOKUP(L49,Paramétrage!$C$6:$E$28,2,0)=0),0,IF(O49="","saisir capacité",M49*U49*VLOOKUP(L49,Paramétrage!$C$6:$E$28,2,0))))</f>
        <v>0</v>
      </c>
      <c r="W49" s="351"/>
      <c r="X49" s="352">
        <f t="shared" si="12"/>
        <v>0</v>
      </c>
      <c r="Y49" s="141">
        <f>IF(L49="",0,IF(ISERROR(W49+V49*VLOOKUP(L49,Paramétrage!$C$6:$E$28,3,0))=TRUE,X49,W49+V49*VLOOKUP(L49,Paramétrage!$C$6:$E$28,3,0)))</f>
        <v>0</v>
      </c>
      <c r="Z49" s="474"/>
      <c r="AA49" s="475"/>
      <c r="AB49" s="476"/>
      <c r="AC49" s="98"/>
      <c r="AD49" s="90"/>
      <c r="AE49" s="80">
        <f t="shared" si="14"/>
        <v>0</v>
      </c>
      <c r="AF49" s="353">
        <f t="shared" si="13"/>
        <v>0</v>
      </c>
    </row>
    <row r="50" spans="1:32" x14ac:dyDescent="0.25">
      <c r="A50" s="523"/>
      <c r="B50" s="535"/>
      <c r="C50" s="525"/>
      <c r="D50" s="527"/>
      <c r="E50" s="528"/>
      <c r="F50" s="333"/>
      <c r="G50" s="341"/>
      <c r="H50" s="114"/>
      <c r="I50" s="105"/>
      <c r="J50" s="104"/>
      <c r="K50" s="87"/>
      <c r="L50" s="332"/>
      <c r="M50" s="99"/>
      <c r="N50" s="342"/>
      <c r="O50" s="343"/>
      <c r="P50" s="89"/>
      <c r="Q50" s="477"/>
      <c r="R50" s="475"/>
      <c r="S50" s="475"/>
      <c r="T50" s="478"/>
      <c r="U50" s="140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50">
        <f>IF(L50="",0,IF(OR(P50="Mut+ext",VLOOKUP(L50,Paramétrage!$C$6:$E$28,2,0)=0),0,IF(O50="","saisir capacité",M50*U50*VLOOKUP(L50,Paramétrage!$C$6:$E$28,2,0))))</f>
        <v>0</v>
      </c>
      <c r="W50" s="351"/>
      <c r="X50" s="352">
        <f t="shared" si="12"/>
        <v>0</v>
      </c>
      <c r="Y50" s="141">
        <f>IF(L50="",0,IF(ISERROR(W50+V50*VLOOKUP(L50,Paramétrage!$C$6:$E$28,3,0))=TRUE,X50,W50+V50*VLOOKUP(L50,Paramétrage!$C$6:$E$28,3,0)))</f>
        <v>0</v>
      </c>
      <c r="Z50" s="474"/>
      <c r="AA50" s="475"/>
      <c r="AB50" s="476"/>
      <c r="AC50" s="98"/>
      <c r="AD50" s="90"/>
      <c r="AE50" s="80">
        <f t="shared" si="14"/>
        <v>0</v>
      </c>
      <c r="AF50" s="353">
        <f t="shared" si="13"/>
        <v>0</v>
      </c>
    </row>
    <row r="51" spans="1:32" x14ac:dyDescent="0.25">
      <c r="A51" s="523"/>
      <c r="B51" s="535"/>
      <c r="C51" s="525"/>
      <c r="D51" s="527"/>
      <c r="E51" s="529"/>
      <c r="F51" s="335"/>
      <c r="G51" s="341"/>
      <c r="H51" s="114"/>
      <c r="I51" s="105"/>
      <c r="J51" s="104"/>
      <c r="K51" s="87"/>
      <c r="L51" s="332"/>
      <c r="M51" s="99"/>
      <c r="N51" s="349"/>
      <c r="O51" s="343"/>
      <c r="P51" s="89"/>
      <c r="Q51" s="477"/>
      <c r="R51" s="475"/>
      <c r="S51" s="475"/>
      <c r="T51" s="478"/>
      <c r="U51" s="140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50">
        <f>IF(L51="",0,IF(OR(P51="Mut+ext",VLOOKUP(L51,Paramétrage!$C$6:$E$28,2,0)=0),0,IF(O51="","saisir capacité",M51*U51*VLOOKUP(L51,Paramétrage!$C$6:$E$28,2,0))))</f>
        <v>0</v>
      </c>
      <c r="W51" s="351"/>
      <c r="X51" s="352">
        <f t="shared" si="12"/>
        <v>0</v>
      </c>
      <c r="Y51" s="141">
        <f>IF(L51="",0,IF(ISERROR(W51+V51*VLOOKUP(L51,Paramétrage!$C$6:$E$28,3,0))=TRUE,X51,W51+V51*VLOOKUP(L51,Paramétrage!$C$6:$E$28,3,0)))</f>
        <v>0</v>
      </c>
      <c r="Z51" s="474"/>
      <c r="AA51" s="475"/>
      <c r="AB51" s="476"/>
      <c r="AC51" s="98"/>
      <c r="AD51" s="90"/>
      <c r="AE51" s="80">
        <f t="shared" si="14"/>
        <v>0</v>
      </c>
      <c r="AF51" s="353">
        <f t="shared" si="13"/>
        <v>0</v>
      </c>
    </row>
    <row r="52" spans="1:32" x14ac:dyDescent="0.25">
      <c r="A52" s="523"/>
      <c r="B52" s="536"/>
      <c r="C52" s="525"/>
      <c r="D52" s="401"/>
      <c r="E52" s="402"/>
      <c r="F52" s="402"/>
      <c r="G52" s="401"/>
      <c r="H52" s="292"/>
      <c r="I52" s="293"/>
      <c r="J52" s="294"/>
      <c r="K52" s="295"/>
      <c r="L52" s="403"/>
      <c r="M52" s="130">
        <f>AE52</f>
        <v>44</v>
      </c>
      <c r="N52" s="404"/>
      <c r="O52" s="404"/>
      <c r="P52" s="296"/>
      <c r="Q52" s="297"/>
      <c r="R52" s="297"/>
      <c r="S52" s="297"/>
      <c r="T52" s="298"/>
      <c r="U52" s="179"/>
      <c r="V52" s="360">
        <f>SUM(V44:V51)</f>
        <v>36</v>
      </c>
      <c r="W52" s="358">
        <v>0</v>
      </c>
      <c r="X52" s="361">
        <f t="shared" ref="X52" si="15">V52+W52</f>
        <v>36</v>
      </c>
      <c r="Y52" s="134">
        <f>SUM(Y44:Y51)</f>
        <v>36</v>
      </c>
      <c r="Z52" s="306"/>
      <c r="AA52" s="307"/>
      <c r="AB52" s="308"/>
      <c r="AC52" s="309"/>
      <c r="AD52" s="310"/>
      <c r="AE52" s="187">
        <f>SUM(AE44:AE51)</f>
        <v>44</v>
      </c>
      <c r="AF52" s="188">
        <f>SUM(AF44:AF51)</f>
        <v>968</v>
      </c>
    </row>
    <row r="53" spans="1:32" x14ac:dyDescent="0.25">
      <c r="A53" s="523"/>
      <c r="B53" s="531" t="s">
        <v>130</v>
      </c>
      <c r="C53" s="525" t="s">
        <v>318</v>
      </c>
      <c r="D53" s="527" t="s">
        <v>365</v>
      </c>
      <c r="E53" s="530">
        <v>6</v>
      </c>
      <c r="F53" s="333"/>
      <c r="G53" s="341" t="s">
        <v>19</v>
      </c>
      <c r="H53" s="114" t="s">
        <v>161</v>
      </c>
      <c r="I53" s="105">
        <v>18</v>
      </c>
      <c r="J53" s="124" t="s">
        <v>107</v>
      </c>
      <c r="K53" s="87">
        <v>2</v>
      </c>
      <c r="L53" s="332" t="s">
        <v>112</v>
      </c>
      <c r="M53" s="100">
        <v>20</v>
      </c>
      <c r="N53" s="342"/>
      <c r="O53" s="343">
        <v>300</v>
      </c>
      <c r="P53" s="92" t="s">
        <v>95</v>
      </c>
      <c r="Q53" s="477" t="s">
        <v>390</v>
      </c>
      <c r="R53" s="475"/>
      <c r="S53" s="475"/>
      <c r="T53" s="478"/>
      <c r="U53" s="140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344">
        <f>IF(L53="",0,IF(OR(P53="Mut+ext",VLOOKUP(L53,Paramétrage!$C$6:$E$28,2,0)=0),0,IF(O53="","saisir capacité",M53*U53*VLOOKUP(L53,Paramétrage!$C$6:$E$28,2,0))))</f>
        <v>0</v>
      </c>
      <c r="W53" s="345"/>
      <c r="X53" s="346">
        <f t="shared" ref="X53:X62" si="16">IF(ISERROR(V53+W53)=TRUE,V53,V53+W53)</f>
        <v>0</v>
      </c>
      <c r="Y53" s="142">
        <f>IF(L53="",0,IF(ISERROR(W53+V53*VLOOKUP(L53,Paramétrage!$C$6:$E$28,3,0))=TRUE,X53,W53+V53*VLOOKUP(L53,Paramétrage!$C$6:$E$28,3,0)))</f>
        <v>0</v>
      </c>
      <c r="Z53" s="474"/>
      <c r="AA53" s="475"/>
      <c r="AB53" s="476"/>
      <c r="AC53" s="98"/>
      <c r="AD53" s="90"/>
      <c r="AE53" s="80">
        <f t="shared" ref="AE53:AE62" si="17">IF(F53="",0,IF(J53="",0,IF(SUMIF($F$53:$F$62,F53,$N$53:$N$62)=0,0,IF(K53="",AF53/SUMIF($F$53:$F$62,F53,$N$53:$N$62),AF53/(SUMIF($F$53:$F$62,F53,$N$53:$N$62)/K53)))))</f>
        <v>0</v>
      </c>
      <c r="AF53" s="353">
        <f t="shared" ref="AF53:AF62" si="18">M53*N53</f>
        <v>0</v>
      </c>
    </row>
    <row r="54" spans="1:32" x14ac:dyDescent="0.25">
      <c r="A54" s="523"/>
      <c r="B54" s="532"/>
      <c r="C54" s="525"/>
      <c r="D54" s="527"/>
      <c r="E54" s="528"/>
      <c r="F54" s="330"/>
      <c r="G54" s="341" t="s">
        <v>19</v>
      </c>
      <c r="H54" s="114" t="s">
        <v>162</v>
      </c>
      <c r="I54" s="105">
        <v>18</v>
      </c>
      <c r="J54" s="104" t="s">
        <v>107</v>
      </c>
      <c r="K54" s="87">
        <v>2</v>
      </c>
      <c r="L54" s="332" t="s">
        <v>112</v>
      </c>
      <c r="M54" s="99">
        <v>22</v>
      </c>
      <c r="N54" s="349"/>
      <c r="O54" s="343">
        <v>300</v>
      </c>
      <c r="P54" s="89" t="s">
        <v>95</v>
      </c>
      <c r="Q54" s="477" t="s">
        <v>390</v>
      </c>
      <c r="R54" s="475"/>
      <c r="S54" s="475"/>
      <c r="T54" s="478"/>
      <c r="U54" s="140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50">
        <f>IF(L54="",0,IF(OR(P54="Mut+ext",VLOOKUP(L54,Paramétrage!$C$6:$E$28,2,0)=0),0,IF(O54="","saisir capacité",M54*U54*VLOOKUP(L54,Paramétrage!$C$6:$E$28,2,0))))</f>
        <v>0</v>
      </c>
      <c r="W54" s="351"/>
      <c r="X54" s="352">
        <f t="shared" si="16"/>
        <v>0</v>
      </c>
      <c r="Y54" s="141">
        <f>IF(L54="",0,IF(ISERROR(W54+V54*VLOOKUP(L54,Paramétrage!$C$6:$E$28,3,0))=TRUE,X54,W54+V54*VLOOKUP(L54,Paramétrage!$C$6:$E$28,3,0)))</f>
        <v>0</v>
      </c>
      <c r="Z54" s="474"/>
      <c r="AA54" s="475"/>
      <c r="AB54" s="476"/>
      <c r="AC54" s="98"/>
      <c r="AD54" s="90"/>
      <c r="AE54" s="80">
        <f t="shared" si="17"/>
        <v>0</v>
      </c>
      <c r="AF54" s="353">
        <f t="shared" si="18"/>
        <v>0</v>
      </c>
    </row>
    <row r="55" spans="1:32" x14ac:dyDescent="0.25">
      <c r="A55" s="523"/>
      <c r="B55" s="532"/>
      <c r="C55" s="525"/>
      <c r="D55" s="527"/>
      <c r="E55" s="528"/>
      <c r="F55" s="333"/>
      <c r="G55" s="341" t="s">
        <v>19</v>
      </c>
      <c r="H55" s="114" t="s">
        <v>324</v>
      </c>
      <c r="I55" s="105">
        <v>18</v>
      </c>
      <c r="J55" s="104" t="s">
        <v>107</v>
      </c>
      <c r="K55" s="87">
        <v>2</v>
      </c>
      <c r="L55" s="332" t="s">
        <v>92</v>
      </c>
      <c r="M55" s="99">
        <v>22</v>
      </c>
      <c r="N55" s="342"/>
      <c r="O55" s="343">
        <v>25</v>
      </c>
      <c r="P55" s="89" t="s">
        <v>95</v>
      </c>
      <c r="Q55" s="477" t="s">
        <v>385</v>
      </c>
      <c r="R55" s="475"/>
      <c r="S55" s="475"/>
      <c r="T55" s="478"/>
      <c r="U55" s="140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350">
        <f>IF(L55="",0,IF(OR(P55="Mut+ext",VLOOKUP(L55,Paramétrage!$C$6:$E$28,2,0)=0),0,IF(O55="","saisir capacité",M55*U55*VLOOKUP(L55,Paramétrage!$C$6:$E$28,2,0))))</f>
        <v>0</v>
      </c>
      <c r="W55" s="351"/>
      <c r="X55" s="352">
        <f t="shared" si="16"/>
        <v>0</v>
      </c>
      <c r="Y55" s="141">
        <f>IF(L55="",0,IF(ISERROR(W55+V55*VLOOKUP(L55,Paramétrage!$C$6:$E$28,3,0))=TRUE,X55,W55+V55*VLOOKUP(L55,Paramétrage!$C$6:$E$28,3,0)))</f>
        <v>0</v>
      </c>
      <c r="Z55" s="474"/>
      <c r="AA55" s="475"/>
      <c r="AB55" s="476"/>
      <c r="AC55" s="98"/>
      <c r="AD55" s="90"/>
      <c r="AE55" s="80">
        <f t="shared" si="17"/>
        <v>0</v>
      </c>
      <c r="AF55" s="353">
        <f t="shared" si="18"/>
        <v>0</v>
      </c>
    </row>
    <row r="56" spans="1:32" x14ac:dyDescent="0.25">
      <c r="A56" s="523"/>
      <c r="B56" s="532"/>
      <c r="C56" s="525"/>
      <c r="D56" s="527"/>
      <c r="E56" s="528"/>
      <c r="F56" s="268"/>
      <c r="G56" s="341" t="s">
        <v>19</v>
      </c>
      <c r="H56" s="428" t="s">
        <v>516</v>
      </c>
      <c r="I56" s="105"/>
      <c r="J56" s="104" t="s">
        <v>107</v>
      </c>
      <c r="K56" s="87">
        <v>2</v>
      </c>
      <c r="L56" s="332" t="s">
        <v>112</v>
      </c>
      <c r="M56" s="99"/>
      <c r="N56" s="355"/>
      <c r="O56" s="343">
        <v>300</v>
      </c>
      <c r="P56" s="89" t="s">
        <v>95</v>
      </c>
      <c r="Q56" s="477" t="s">
        <v>194</v>
      </c>
      <c r="R56" s="475"/>
      <c r="S56" s="475"/>
      <c r="T56" s="478"/>
      <c r="U56" s="140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350">
        <f>IF(L56="",0,IF(OR(P56="Mut+ext",VLOOKUP(L56,Paramétrage!$C$6:$E$28,2,0)=0),0,IF(O56="","saisir capacité",M56*U56*VLOOKUP(L56,Paramétrage!$C$6:$E$28,2,0))))</f>
        <v>0</v>
      </c>
      <c r="W56" s="351"/>
      <c r="X56" s="352">
        <f t="shared" si="16"/>
        <v>0</v>
      </c>
      <c r="Y56" s="141">
        <f>IF(L56="",0,IF(ISERROR(W56+V56*VLOOKUP(L56,Paramétrage!$C$6:$E$28,3,0))=TRUE,X56,W56+V56*VLOOKUP(L56,Paramétrage!$C$6:$E$28,3,0)))</f>
        <v>0</v>
      </c>
      <c r="Z56" s="474"/>
      <c r="AA56" s="475"/>
      <c r="AB56" s="476"/>
      <c r="AC56" s="98"/>
      <c r="AD56" s="90"/>
      <c r="AE56" s="80">
        <f t="shared" si="17"/>
        <v>0</v>
      </c>
      <c r="AF56" s="353">
        <f t="shared" si="18"/>
        <v>0</v>
      </c>
    </row>
    <row r="57" spans="1:32" x14ac:dyDescent="0.25">
      <c r="A57" s="523"/>
      <c r="B57" s="532"/>
      <c r="C57" s="525"/>
      <c r="D57" s="527"/>
      <c r="E57" s="528"/>
      <c r="F57" s="333"/>
      <c r="G57" s="341" t="s">
        <v>27</v>
      </c>
      <c r="H57" s="114" t="s">
        <v>223</v>
      </c>
      <c r="I57" s="105"/>
      <c r="J57" s="104" t="s">
        <v>107</v>
      </c>
      <c r="K57" s="87">
        <v>2</v>
      </c>
      <c r="L57" s="332" t="s">
        <v>135</v>
      </c>
      <c r="M57" s="99"/>
      <c r="N57" s="342"/>
      <c r="O57" s="343"/>
      <c r="P57" s="89" t="s">
        <v>95</v>
      </c>
      <c r="Q57" s="482" t="s">
        <v>136</v>
      </c>
      <c r="R57" s="480"/>
      <c r="S57" s="480"/>
      <c r="T57" s="483"/>
      <c r="U57" s="140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50">
        <f>IF(L57="",0,IF(OR(P57="Mut+ext",VLOOKUP(L57,Paramétrage!$C$6:$E$28,2,0)=0),0,IF(O57="","saisir capacité",M57*U57*VLOOKUP(L57,Paramétrage!$C$6:$E$28,2,0))))</f>
        <v>0</v>
      </c>
      <c r="W57" s="351"/>
      <c r="X57" s="352">
        <f t="shared" si="16"/>
        <v>0</v>
      </c>
      <c r="Y57" s="141">
        <f>IF(L57="",0,IF(ISERROR(W57+V57*VLOOKUP(L57,Paramétrage!$C$6:$E$28,3,0))=TRUE,X57,W57+V57*VLOOKUP(L57,Paramétrage!$C$6:$E$28,3,0)))</f>
        <v>0</v>
      </c>
      <c r="Z57" s="474"/>
      <c r="AA57" s="475"/>
      <c r="AB57" s="476"/>
      <c r="AC57" s="98"/>
      <c r="AD57" s="90"/>
      <c r="AE57" s="80">
        <f t="shared" si="17"/>
        <v>0</v>
      </c>
      <c r="AF57" s="353">
        <f t="shared" si="18"/>
        <v>0</v>
      </c>
    </row>
    <row r="58" spans="1:32" x14ac:dyDescent="0.25">
      <c r="A58" s="523"/>
      <c r="B58" s="532"/>
      <c r="C58" s="525"/>
      <c r="D58" s="527"/>
      <c r="E58" s="528"/>
      <c r="F58" s="333"/>
      <c r="G58" s="341" t="s">
        <v>23</v>
      </c>
      <c r="H58" s="114" t="s">
        <v>224</v>
      </c>
      <c r="I58" s="105"/>
      <c r="J58" s="104" t="s">
        <v>107</v>
      </c>
      <c r="K58" s="87">
        <v>2</v>
      </c>
      <c r="L58" s="332" t="s">
        <v>135</v>
      </c>
      <c r="M58" s="99"/>
      <c r="N58" s="342"/>
      <c r="O58" s="343"/>
      <c r="P58" s="89" t="s">
        <v>95</v>
      </c>
      <c r="Q58" s="482" t="s">
        <v>136</v>
      </c>
      <c r="R58" s="480"/>
      <c r="S58" s="480"/>
      <c r="T58" s="483"/>
      <c r="U58" s="140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50">
        <f>IF(L58="",0,IF(OR(P58="Mut+ext",VLOOKUP(L58,Paramétrage!$C$6:$E$28,2,0)=0),0,IF(O58="","saisir capacité",M58*U58*VLOOKUP(L58,Paramétrage!$C$6:$E$28,2,0))))</f>
        <v>0</v>
      </c>
      <c r="W58" s="351"/>
      <c r="X58" s="352">
        <f t="shared" si="16"/>
        <v>0</v>
      </c>
      <c r="Y58" s="141">
        <f>IF(L58="",0,IF(ISERROR(W58+V58*VLOOKUP(L58,Paramétrage!$C$6:$E$28,3,0))=TRUE,X58,W58+V58*VLOOKUP(L58,Paramétrage!$C$6:$E$28,3,0)))</f>
        <v>0</v>
      </c>
      <c r="Z58" s="474"/>
      <c r="AA58" s="475"/>
      <c r="AB58" s="476"/>
      <c r="AC58" s="98"/>
      <c r="AD58" s="90"/>
      <c r="AE58" s="80">
        <f t="shared" si="17"/>
        <v>0</v>
      </c>
      <c r="AF58" s="353">
        <f t="shared" si="18"/>
        <v>0</v>
      </c>
    </row>
    <row r="59" spans="1:32" x14ac:dyDescent="0.25">
      <c r="A59" s="523"/>
      <c r="B59" s="532"/>
      <c r="C59" s="525"/>
      <c r="D59" s="527"/>
      <c r="E59" s="528"/>
      <c r="F59" s="333"/>
      <c r="G59" s="341" t="s">
        <v>28</v>
      </c>
      <c r="H59" s="114" t="s">
        <v>225</v>
      </c>
      <c r="I59" s="105"/>
      <c r="J59" s="104" t="s">
        <v>107</v>
      </c>
      <c r="K59" s="87">
        <v>2</v>
      </c>
      <c r="L59" s="332" t="s">
        <v>135</v>
      </c>
      <c r="M59" s="99"/>
      <c r="N59" s="342"/>
      <c r="O59" s="343"/>
      <c r="P59" s="89" t="s">
        <v>95</v>
      </c>
      <c r="Q59" s="482" t="s">
        <v>136</v>
      </c>
      <c r="R59" s="480"/>
      <c r="S59" s="480"/>
      <c r="T59" s="483"/>
      <c r="U59" s="140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50">
        <f>IF(L59="",0,IF(OR(P59="Mut+ext",VLOOKUP(L59,Paramétrage!$C$6:$E$28,2,0)=0),0,IF(O59="","saisir capacité",M59*U59*VLOOKUP(L59,Paramétrage!$C$6:$E$28,2,0))))</f>
        <v>0</v>
      </c>
      <c r="W59" s="351"/>
      <c r="X59" s="352">
        <f t="shared" si="16"/>
        <v>0</v>
      </c>
      <c r="Y59" s="141">
        <f>IF(L59="",0,IF(ISERROR(W59+V59*VLOOKUP(L59,Paramétrage!$C$6:$E$28,3,0))=TRUE,X59,W59+V59*VLOOKUP(L59,Paramétrage!$C$6:$E$28,3,0)))</f>
        <v>0</v>
      </c>
      <c r="Z59" s="474"/>
      <c r="AA59" s="475"/>
      <c r="AB59" s="476"/>
      <c r="AC59" s="98"/>
      <c r="AD59" s="90"/>
      <c r="AE59" s="80">
        <f t="shared" si="17"/>
        <v>0</v>
      </c>
      <c r="AF59" s="353">
        <f t="shared" si="18"/>
        <v>0</v>
      </c>
    </row>
    <row r="60" spans="1:32" x14ac:dyDescent="0.25">
      <c r="A60" s="523"/>
      <c r="B60" s="532"/>
      <c r="C60" s="525"/>
      <c r="D60" s="527"/>
      <c r="E60" s="528"/>
      <c r="F60" s="333"/>
      <c r="G60" s="341" t="s">
        <v>27</v>
      </c>
      <c r="H60" s="114" t="s">
        <v>226</v>
      </c>
      <c r="I60" s="105"/>
      <c r="J60" s="104" t="s">
        <v>107</v>
      </c>
      <c r="K60" s="87">
        <v>2</v>
      </c>
      <c r="L60" s="332" t="s">
        <v>135</v>
      </c>
      <c r="M60" s="99"/>
      <c r="N60" s="342"/>
      <c r="O60" s="343"/>
      <c r="P60" s="89" t="s">
        <v>95</v>
      </c>
      <c r="Q60" s="482" t="s">
        <v>136</v>
      </c>
      <c r="R60" s="480"/>
      <c r="S60" s="480"/>
      <c r="T60" s="483"/>
      <c r="U60" s="140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50">
        <f>IF(L60="",0,IF(OR(P60="Mut+ext",VLOOKUP(L60,Paramétrage!$C$6:$E$28,2,0)=0),0,IF(O60="","saisir capacité",M60*U60*VLOOKUP(L60,Paramétrage!$C$6:$E$28,2,0))))</f>
        <v>0</v>
      </c>
      <c r="W60" s="351"/>
      <c r="X60" s="352">
        <f t="shared" si="16"/>
        <v>0</v>
      </c>
      <c r="Y60" s="141">
        <f>IF(L60="",0,IF(ISERROR(W60+V60*VLOOKUP(L60,Paramétrage!$C$6:$E$28,3,0))=TRUE,X60,W60+V60*VLOOKUP(L60,Paramétrage!$C$6:$E$28,3,0)))</f>
        <v>0</v>
      </c>
      <c r="Z60" s="474"/>
      <c r="AA60" s="475"/>
      <c r="AB60" s="476"/>
      <c r="AC60" s="98"/>
      <c r="AD60" s="90"/>
      <c r="AE60" s="80">
        <f t="shared" si="17"/>
        <v>0</v>
      </c>
      <c r="AF60" s="353">
        <f t="shared" si="18"/>
        <v>0</v>
      </c>
    </row>
    <row r="61" spans="1:32" x14ac:dyDescent="0.25">
      <c r="A61" s="523"/>
      <c r="B61" s="532"/>
      <c r="C61" s="525"/>
      <c r="D61" s="527"/>
      <c r="E61" s="528"/>
      <c r="F61" s="333"/>
      <c r="G61" s="341"/>
      <c r="H61" s="114"/>
      <c r="I61" s="105"/>
      <c r="J61" s="104"/>
      <c r="K61" s="87"/>
      <c r="L61" s="332"/>
      <c r="M61" s="99"/>
      <c r="N61" s="342"/>
      <c r="O61" s="343"/>
      <c r="P61" s="89"/>
      <c r="Q61" s="477"/>
      <c r="R61" s="475"/>
      <c r="S61" s="475"/>
      <c r="T61" s="478"/>
      <c r="U61" s="140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350">
        <f>IF(L61="",0,IF(OR(P61="Mut+ext",VLOOKUP(L61,Paramétrage!$C$6:$E$28,2,0)=0),0,IF(O61="","saisir capacité",M61*U61*VLOOKUP(L61,Paramétrage!$C$6:$E$28,2,0))))</f>
        <v>0</v>
      </c>
      <c r="W61" s="351"/>
      <c r="X61" s="352">
        <f t="shared" si="16"/>
        <v>0</v>
      </c>
      <c r="Y61" s="141">
        <f>IF(L61="",0,IF(ISERROR(W61+V61*VLOOKUP(L61,Paramétrage!$C$6:$E$28,3,0))=TRUE,X61,W61+V61*VLOOKUP(L61,Paramétrage!$C$6:$E$28,3,0)))</f>
        <v>0</v>
      </c>
      <c r="Z61" s="474"/>
      <c r="AA61" s="475"/>
      <c r="AB61" s="476"/>
      <c r="AC61" s="98"/>
      <c r="AD61" s="90"/>
      <c r="AE61" s="80">
        <f t="shared" si="17"/>
        <v>0</v>
      </c>
      <c r="AF61" s="353">
        <f t="shared" si="18"/>
        <v>0</v>
      </c>
    </row>
    <row r="62" spans="1:32" x14ac:dyDescent="0.25">
      <c r="A62" s="523"/>
      <c r="B62" s="532"/>
      <c r="C62" s="525"/>
      <c r="D62" s="527"/>
      <c r="E62" s="529"/>
      <c r="F62" s="335"/>
      <c r="G62" s="341"/>
      <c r="H62" s="114"/>
      <c r="I62" s="105"/>
      <c r="J62" s="104"/>
      <c r="K62" s="87"/>
      <c r="L62" s="332"/>
      <c r="M62" s="99"/>
      <c r="N62" s="349"/>
      <c r="O62" s="343"/>
      <c r="P62" s="89"/>
      <c r="Q62" s="477"/>
      <c r="R62" s="475"/>
      <c r="S62" s="475"/>
      <c r="T62" s="478"/>
      <c r="U62" s="140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350">
        <f>IF(L62="",0,IF(OR(P62="Mut+ext",VLOOKUP(L62,Paramétrage!$C$6:$E$28,2,0)=0),0,IF(O62="","saisir capacité",M62*U62*VLOOKUP(L62,Paramétrage!$C$6:$E$28,2,0))))</f>
        <v>0</v>
      </c>
      <c r="W62" s="351"/>
      <c r="X62" s="352">
        <f t="shared" si="16"/>
        <v>0</v>
      </c>
      <c r="Y62" s="141">
        <f>IF(L62="",0,IF(ISERROR(W62+V62*VLOOKUP(L62,Paramétrage!$C$6:$E$28,3,0))=TRUE,X62,W62+V62*VLOOKUP(L62,Paramétrage!$C$6:$E$28,3,0)))</f>
        <v>0</v>
      </c>
      <c r="Z62" s="474"/>
      <c r="AA62" s="475"/>
      <c r="AB62" s="476"/>
      <c r="AC62" s="98"/>
      <c r="AD62" s="90"/>
      <c r="AE62" s="80">
        <f t="shared" si="17"/>
        <v>0</v>
      </c>
      <c r="AF62" s="353">
        <f t="shared" si="18"/>
        <v>0</v>
      </c>
    </row>
    <row r="63" spans="1:32" x14ac:dyDescent="0.25">
      <c r="A63" s="523"/>
      <c r="B63" s="532"/>
      <c r="C63" s="525"/>
      <c r="D63" s="405"/>
      <c r="E63" s="406"/>
      <c r="F63" s="406"/>
      <c r="G63" s="405"/>
      <c r="H63" s="299"/>
      <c r="I63" s="300"/>
      <c r="J63" s="301"/>
      <c r="K63" s="302"/>
      <c r="L63" s="407"/>
      <c r="M63" s="137">
        <f>AE63</f>
        <v>0</v>
      </c>
      <c r="N63" s="408"/>
      <c r="O63" s="408"/>
      <c r="P63" s="303"/>
      <c r="Q63" s="304"/>
      <c r="R63" s="304"/>
      <c r="S63" s="304"/>
      <c r="T63" s="305"/>
      <c r="U63" s="192"/>
      <c r="V63" s="368">
        <f>SUM(V53:V62)</f>
        <v>0</v>
      </c>
      <c r="W63" s="366">
        <v>0</v>
      </c>
      <c r="X63" s="369">
        <f t="shared" ref="X63" si="19">V63+W63</f>
        <v>0</v>
      </c>
      <c r="Y63" s="138">
        <f>SUM(Y53:Y62)</f>
        <v>0</v>
      </c>
      <c r="Z63" s="193"/>
      <c r="AA63" s="194"/>
      <c r="AB63" s="139"/>
      <c r="AC63" s="195"/>
      <c r="AD63" s="196"/>
      <c r="AE63" s="197">
        <f>SUM(AE53:AE62)</f>
        <v>0</v>
      </c>
      <c r="AF63" s="198">
        <f>SUM(AF53:AF62)</f>
        <v>0</v>
      </c>
    </row>
    <row r="64" spans="1:32" ht="15.45" customHeight="1" x14ac:dyDescent="0.25">
      <c r="A64" s="523"/>
      <c r="B64" s="532"/>
      <c r="C64" s="525" t="s">
        <v>330</v>
      </c>
      <c r="D64" s="527" t="s">
        <v>132</v>
      </c>
      <c r="E64" s="528">
        <v>3</v>
      </c>
      <c r="F64" s="334" t="s">
        <v>334</v>
      </c>
      <c r="G64" s="341" t="s">
        <v>23</v>
      </c>
      <c r="H64" s="86" t="s">
        <v>134</v>
      </c>
      <c r="I64" s="105"/>
      <c r="J64" s="104" t="s">
        <v>91</v>
      </c>
      <c r="K64" s="248"/>
      <c r="L64" s="332" t="s">
        <v>135</v>
      </c>
      <c r="M64" s="99">
        <v>25</v>
      </c>
      <c r="N64" s="349">
        <f>N4</f>
        <v>22</v>
      </c>
      <c r="O64" s="343">
        <v>24</v>
      </c>
      <c r="P64" s="249" t="s">
        <v>95</v>
      </c>
      <c r="Q64" s="482" t="s">
        <v>136</v>
      </c>
      <c r="R64" s="480"/>
      <c r="S64" s="480"/>
      <c r="T64" s="483"/>
      <c r="U64" s="140">
        <f>IF(OR(O64="",L64=Paramétrage!$C$10,L64=Paramétrage!$C$13,L64=Paramétrage!$C$16,L64=Paramétrage!$C$19,L64=Paramétrage!$C$23,L64=Paramétrage!$C$26,AND(L64&lt;&gt;Paramétrage!$C$9,P64="Mut+ext")),"",ROUNDUP(N64/O64,0))</f>
        <v>1</v>
      </c>
      <c r="V64" s="344">
        <f>IF(L64="",0,IF(OR(P64="Mut+ext",VLOOKUP(L64,Paramétrage!$C$6:$E$28,2,0)=0),0,IF(O64="","saisir capacité",M64*U64*VLOOKUP(L64,Paramétrage!$C$6:$E$28,2,0))))</f>
        <v>0</v>
      </c>
      <c r="W64" s="345"/>
      <c r="X64" s="346">
        <f t="shared" ref="X64:X71" si="20">IF(ISERROR(V64+W64)=TRUE,V64,V64+W64)</f>
        <v>0</v>
      </c>
      <c r="Y64" s="142">
        <f>IF(L64="",0,IF(ISERROR(W64+V64*VLOOKUP(L64,Paramétrage!$C$6:$E$28,3,0))=TRUE,X64,W64+V64*VLOOKUP(L64,Paramétrage!$C$6:$E$28,3,0)))</f>
        <v>0</v>
      </c>
      <c r="Z64" s="474"/>
      <c r="AA64" s="475"/>
      <c r="AB64" s="476"/>
      <c r="AC64" s="125" t="s">
        <v>331</v>
      </c>
      <c r="AD64" s="90" t="s">
        <v>332</v>
      </c>
      <c r="AE64" s="126">
        <f>IF(F64="",0,IF(J64="",0,IF(SUMIF($F$64:$F$71,F64,$N$64:$N$71)=0,0,IF(K64="",AF64/SUMIF($F$64:$F$71,F64,$N$64:$N$71),AF64/(SUMIF($F$64:$F$71,F64,$N$64:$N$71)/K64)))))</f>
        <v>25</v>
      </c>
      <c r="AF64" s="347">
        <f t="shared" ref="AF64:AF71" si="21">M64*N64</f>
        <v>550</v>
      </c>
    </row>
    <row r="65" spans="1:32" hidden="1" x14ac:dyDescent="0.25">
      <c r="A65" s="523"/>
      <c r="B65" s="532"/>
      <c r="C65" s="525"/>
      <c r="D65" s="527"/>
      <c r="E65" s="528"/>
      <c r="F65" s="333"/>
      <c r="G65" s="341"/>
      <c r="H65" s="86"/>
      <c r="I65" s="105"/>
      <c r="J65" s="104"/>
      <c r="K65" s="87"/>
      <c r="L65" s="332"/>
      <c r="M65" s="99"/>
      <c r="N65" s="349"/>
      <c r="O65" s="343"/>
      <c r="P65" s="89"/>
      <c r="Q65" s="477"/>
      <c r="R65" s="475"/>
      <c r="S65" s="475"/>
      <c r="T65" s="478"/>
      <c r="U65" s="140" t="str">
        <f>IF(OR(O65="",L65=Paramétrage!$C$10,L65=Paramétrage!$C$13,L65=Paramétrage!$C$16,L65=Paramétrage!$C$19,L65=Paramétrage!$C$23,L65=Paramétrage!$C$26,AND(L65&lt;&gt;Paramétrage!$C$9,P65="Mut+ext")),"",ROUNDUP(N65/O65,0))</f>
        <v/>
      </c>
      <c r="V65" s="350">
        <f>IF(L65="",0,IF(OR(P65="Mut+ext",VLOOKUP(L65,Paramétrage!$C$6:$E$28,2,0)=0),0,IF(O65="","saisir capacité",M65*U65*VLOOKUP(L65,Paramétrage!$C$6:$E$28,2,0))))</f>
        <v>0</v>
      </c>
      <c r="W65" s="351"/>
      <c r="X65" s="352">
        <f t="shared" si="20"/>
        <v>0</v>
      </c>
      <c r="Y65" s="141">
        <f>IF(L65="",0,IF(ISERROR(W65+V65*VLOOKUP(L65,Paramétrage!$C$6:$E$28,3,0))=TRUE,X65,W65+V65*VLOOKUP(L65,Paramétrage!$C$6:$E$28,3,0)))</f>
        <v>0</v>
      </c>
      <c r="Z65" s="474"/>
      <c r="AA65" s="475"/>
      <c r="AB65" s="476"/>
      <c r="AC65" s="98"/>
      <c r="AD65" s="90"/>
      <c r="AE65" s="80">
        <f t="shared" ref="AE65:AE71" si="22">IF(F65="",0,IF(J65="",0,IF(SUMIF($F$64:$F$71,F65,$N$64:$N$71)=0,0,IF(K65="",AF65/SUMIF($F$64:$F$71,F65,$N$64:$N$71),AF65/(SUMIF($F$64:$F$71,F65,$N$64:$N$71)/K65)))))</f>
        <v>0</v>
      </c>
      <c r="AF65" s="353">
        <f t="shared" si="21"/>
        <v>0</v>
      </c>
    </row>
    <row r="66" spans="1:32" hidden="1" x14ac:dyDescent="0.25">
      <c r="A66" s="523"/>
      <c r="B66" s="532"/>
      <c r="C66" s="525"/>
      <c r="D66" s="527"/>
      <c r="E66" s="528"/>
      <c r="F66" s="333"/>
      <c r="G66" s="341"/>
      <c r="H66" s="86"/>
      <c r="I66" s="105"/>
      <c r="J66" s="104"/>
      <c r="K66" s="87"/>
      <c r="L66" s="332"/>
      <c r="M66" s="99"/>
      <c r="N66" s="349"/>
      <c r="O66" s="343"/>
      <c r="P66" s="89"/>
      <c r="Q66" s="477"/>
      <c r="R66" s="475"/>
      <c r="S66" s="475"/>
      <c r="T66" s="478"/>
      <c r="U66" s="140" t="str">
        <f>IF(OR(O66="",L66=Paramétrage!$C$10,L66=Paramétrage!$C$13,L66=Paramétrage!$C$16,L66=Paramétrage!$C$19,L66=Paramétrage!$C$23,L66=Paramétrage!$C$26,AND(L66&lt;&gt;Paramétrage!$C$9,P66="Mut+ext")),"",ROUNDUP(N66/O66,0))</f>
        <v/>
      </c>
      <c r="V66" s="350">
        <f>IF(L66="",0,IF(OR(P66="Mut+ext",VLOOKUP(L66,Paramétrage!$C$6:$E$28,2,0)=0),0,IF(O66="","saisir capacité",M66*U66*VLOOKUP(L66,Paramétrage!$C$6:$E$28,2,0))))</f>
        <v>0</v>
      </c>
      <c r="W66" s="351"/>
      <c r="X66" s="352">
        <f t="shared" si="20"/>
        <v>0</v>
      </c>
      <c r="Y66" s="141">
        <f>IF(L66="",0,IF(ISERROR(W66+V66*VLOOKUP(L66,Paramétrage!$C$6:$E$28,3,0))=TRUE,X66,W66+V66*VLOOKUP(L66,Paramétrage!$C$6:$E$28,3,0)))</f>
        <v>0</v>
      </c>
      <c r="Z66" s="474"/>
      <c r="AA66" s="475"/>
      <c r="AB66" s="476"/>
      <c r="AC66" s="98"/>
      <c r="AD66" s="90"/>
      <c r="AE66" s="80">
        <f t="shared" si="22"/>
        <v>0</v>
      </c>
      <c r="AF66" s="353">
        <f t="shared" si="21"/>
        <v>0</v>
      </c>
    </row>
    <row r="67" spans="1:32" hidden="1" x14ac:dyDescent="0.25">
      <c r="A67" s="523"/>
      <c r="B67" s="532"/>
      <c r="C67" s="525"/>
      <c r="D67" s="527"/>
      <c r="E67" s="528"/>
      <c r="F67" s="335"/>
      <c r="G67" s="341"/>
      <c r="H67" s="86"/>
      <c r="I67" s="105"/>
      <c r="J67" s="104"/>
      <c r="K67" s="87"/>
      <c r="L67" s="332"/>
      <c r="M67" s="99"/>
      <c r="N67" s="349"/>
      <c r="O67" s="343"/>
      <c r="P67" s="89"/>
      <c r="Q67" s="477"/>
      <c r="R67" s="475"/>
      <c r="S67" s="475"/>
      <c r="T67" s="478"/>
      <c r="U67" s="140" t="str">
        <f>IF(OR(O67="",L67=Paramétrage!$C$10,L67=Paramétrage!$C$13,L67=Paramétrage!$C$16,L67=Paramétrage!$C$19,L67=Paramétrage!$C$23,L67=Paramétrage!$C$26,AND(L67&lt;&gt;Paramétrage!$C$9,P67="Mut+ext")),"",ROUNDUP(N67/O67,0))</f>
        <v/>
      </c>
      <c r="V67" s="350">
        <f>IF(L67="",0,IF(OR(P67="Mut+ext",VLOOKUP(L67,Paramétrage!$C$6:$E$28,2,0)=0),0,IF(O67="","saisir capacité",M67*U67*VLOOKUP(L67,Paramétrage!$C$6:$E$28,2,0))))</f>
        <v>0</v>
      </c>
      <c r="W67" s="351"/>
      <c r="X67" s="352">
        <f t="shared" si="20"/>
        <v>0</v>
      </c>
      <c r="Y67" s="141">
        <f>IF(L67="",0,IF(ISERROR(W67+V67*VLOOKUP(L67,Paramétrage!$C$6:$E$28,3,0))=TRUE,X67,W67+V67*VLOOKUP(L67,Paramétrage!$C$6:$E$28,3,0)))</f>
        <v>0</v>
      </c>
      <c r="Z67" s="474"/>
      <c r="AA67" s="475"/>
      <c r="AB67" s="476"/>
      <c r="AC67" s="106"/>
      <c r="AD67" s="90"/>
      <c r="AE67" s="80">
        <f t="shared" si="22"/>
        <v>0</v>
      </c>
      <c r="AF67" s="353">
        <f t="shared" si="21"/>
        <v>0</v>
      </c>
    </row>
    <row r="68" spans="1:32" hidden="1" x14ac:dyDescent="0.25">
      <c r="A68" s="523"/>
      <c r="B68" s="532"/>
      <c r="C68" s="525"/>
      <c r="D68" s="527"/>
      <c r="E68" s="528"/>
      <c r="F68" s="333"/>
      <c r="G68" s="341"/>
      <c r="H68" s="86"/>
      <c r="I68" s="105"/>
      <c r="J68" s="104"/>
      <c r="K68" s="87"/>
      <c r="L68" s="332"/>
      <c r="M68" s="99"/>
      <c r="N68" s="349"/>
      <c r="O68" s="343"/>
      <c r="P68" s="89"/>
      <c r="Q68" s="477"/>
      <c r="R68" s="475"/>
      <c r="S68" s="475"/>
      <c r="T68" s="478"/>
      <c r="U68" s="140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350">
        <f>IF(L68="",0,IF(OR(P68="Mut+ext",VLOOKUP(L68,Paramétrage!$C$6:$E$28,2,0)=0),0,IF(O68="","saisir capacité",M68*U68*VLOOKUP(L68,Paramétrage!$C$6:$E$28,2,0))))</f>
        <v>0</v>
      </c>
      <c r="W68" s="351"/>
      <c r="X68" s="352">
        <f t="shared" si="20"/>
        <v>0</v>
      </c>
      <c r="Y68" s="141">
        <f>IF(L68="",0,IF(ISERROR(W68+V68*VLOOKUP(L68,Paramétrage!$C$6:$E$28,3,0))=TRUE,X68,W68+V68*VLOOKUP(L68,Paramétrage!$C$6:$E$28,3,0)))</f>
        <v>0</v>
      </c>
      <c r="Z68" s="474"/>
      <c r="AA68" s="475"/>
      <c r="AB68" s="476"/>
      <c r="AC68" s="98"/>
      <c r="AD68" s="90"/>
      <c r="AE68" s="80">
        <f t="shared" si="22"/>
        <v>0</v>
      </c>
      <c r="AF68" s="353">
        <f t="shared" si="21"/>
        <v>0</v>
      </c>
    </row>
    <row r="69" spans="1:32" hidden="1" x14ac:dyDescent="0.25">
      <c r="A69" s="523"/>
      <c r="B69" s="532"/>
      <c r="C69" s="525"/>
      <c r="D69" s="527"/>
      <c r="E69" s="528"/>
      <c r="F69" s="333"/>
      <c r="G69" s="341"/>
      <c r="H69" s="86"/>
      <c r="I69" s="105"/>
      <c r="J69" s="104"/>
      <c r="K69" s="87"/>
      <c r="L69" s="332"/>
      <c r="M69" s="99"/>
      <c r="N69" s="349"/>
      <c r="O69" s="343"/>
      <c r="P69" s="89"/>
      <c r="Q69" s="477"/>
      <c r="R69" s="475"/>
      <c r="S69" s="475"/>
      <c r="T69" s="478"/>
      <c r="U69" s="140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350">
        <f>IF(L69="",0,IF(OR(P69="Mut+ext",VLOOKUP(L69,Paramétrage!$C$6:$E$28,2,0)=0),0,IF(O69="","saisir capacité",M69*U69*VLOOKUP(L69,Paramétrage!$C$6:$E$28,2,0))))</f>
        <v>0</v>
      </c>
      <c r="W69" s="351"/>
      <c r="X69" s="352">
        <f t="shared" si="20"/>
        <v>0</v>
      </c>
      <c r="Y69" s="141">
        <f>IF(L69="",0,IF(ISERROR(W69+V69*VLOOKUP(L69,Paramétrage!$C$6:$E$28,3,0))=TRUE,X69,W69+V69*VLOOKUP(L69,Paramétrage!$C$6:$E$28,3,0)))</f>
        <v>0</v>
      </c>
      <c r="Z69" s="474"/>
      <c r="AA69" s="475"/>
      <c r="AB69" s="476"/>
      <c r="AC69" s="98"/>
      <c r="AD69" s="90"/>
      <c r="AE69" s="80">
        <f t="shared" si="22"/>
        <v>0</v>
      </c>
      <c r="AF69" s="353">
        <f t="shared" si="21"/>
        <v>0</v>
      </c>
    </row>
    <row r="70" spans="1:32" hidden="1" x14ac:dyDescent="0.25">
      <c r="A70" s="523"/>
      <c r="B70" s="532"/>
      <c r="C70" s="525"/>
      <c r="D70" s="527"/>
      <c r="E70" s="528"/>
      <c r="F70" s="333"/>
      <c r="G70" s="341"/>
      <c r="H70" s="86"/>
      <c r="I70" s="105"/>
      <c r="J70" s="104"/>
      <c r="K70" s="87"/>
      <c r="L70" s="332"/>
      <c r="M70" s="99"/>
      <c r="N70" s="349"/>
      <c r="O70" s="343"/>
      <c r="P70" s="89"/>
      <c r="Q70" s="477"/>
      <c r="R70" s="475"/>
      <c r="S70" s="475"/>
      <c r="T70" s="478"/>
      <c r="U70" s="140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350">
        <f>IF(L70="",0,IF(OR(P70="Mut+ext",VLOOKUP(L70,Paramétrage!$C$6:$E$28,2,0)=0),0,IF(O70="","saisir capacité",M70*U70*VLOOKUP(L70,Paramétrage!$C$6:$E$28,2,0))))</f>
        <v>0</v>
      </c>
      <c r="W70" s="351"/>
      <c r="X70" s="352">
        <f t="shared" si="20"/>
        <v>0</v>
      </c>
      <c r="Y70" s="141">
        <f>IF(L70="",0,IF(ISERROR(W70+V70*VLOOKUP(L70,Paramétrage!$C$6:$E$28,3,0))=TRUE,X70,W70+V70*VLOOKUP(L70,Paramétrage!$C$6:$E$28,3,0)))</f>
        <v>0</v>
      </c>
      <c r="Z70" s="474"/>
      <c r="AA70" s="475"/>
      <c r="AB70" s="476"/>
      <c r="AC70" s="98"/>
      <c r="AD70" s="90"/>
      <c r="AE70" s="80">
        <f t="shared" si="22"/>
        <v>0</v>
      </c>
      <c r="AF70" s="353">
        <f t="shared" si="21"/>
        <v>0</v>
      </c>
    </row>
    <row r="71" spans="1:32" hidden="1" x14ac:dyDescent="0.25">
      <c r="A71" s="523"/>
      <c r="B71" s="532"/>
      <c r="C71" s="525"/>
      <c r="D71" s="527"/>
      <c r="E71" s="529"/>
      <c r="F71" s="333"/>
      <c r="G71" s="341"/>
      <c r="H71" s="86"/>
      <c r="I71" s="105"/>
      <c r="J71" s="104"/>
      <c r="K71" s="87"/>
      <c r="L71" s="332"/>
      <c r="M71" s="99"/>
      <c r="N71" s="349"/>
      <c r="O71" s="343"/>
      <c r="P71" s="89"/>
      <c r="Q71" s="477"/>
      <c r="R71" s="475"/>
      <c r="S71" s="475"/>
      <c r="T71" s="478"/>
      <c r="U71" s="140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350">
        <f>IF(L71="",0,IF(OR(P71="Mut+ext",VLOOKUP(L71,Paramétrage!$C$6:$E$28,2,0)=0),0,IF(O71="","saisir capacité",M71*U71*VLOOKUP(L71,Paramétrage!$C$6:$E$28,2,0))))</f>
        <v>0</v>
      </c>
      <c r="W71" s="351"/>
      <c r="X71" s="352">
        <f t="shared" si="20"/>
        <v>0</v>
      </c>
      <c r="Y71" s="141">
        <f>IF(L71="",0,IF(ISERROR(W71+V71*VLOOKUP(L71,Paramétrage!$C$6:$E$28,3,0))=TRUE,X71,W71+V71*VLOOKUP(L71,Paramétrage!$C$6:$E$28,3,0)))</f>
        <v>0</v>
      </c>
      <c r="Z71" s="474"/>
      <c r="AA71" s="475"/>
      <c r="AB71" s="476"/>
      <c r="AC71" s="98"/>
      <c r="AD71" s="90"/>
      <c r="AE71" s="80">
        <f t="shared" si="22"/>
        <v>0</v>
      </c>
      <c r="AF71" s="353">
        <f t="shared" si="21"/>
        <v>0</v>
      </c>
    </row>
    <row r="72" spans="1:32" x14ac:dyDescent="0.25">
      <c r="A72" s="523"/>
      <c r="B72" s="532"/>
      <c r="C72" s="526"/>
      <c r="D72" s="405"/>
      <c r="E72" s="406"/>
      <c r="F72" s="406"/>
      <c r="G72" s="405"/>
      <c r="H72" s="299"/>
      <c r="I72" s="300"/>
      <c r="J72" s="301"/>
      <c r="K72" s="302"/>
      <c r="L72" s="407"/>
      <c r="M72" s="137">
        <f>AE72</f>
        <v>25</v>
      </c>
      <c r="N72" s="408"/>
      <c r="O72" s="408"/>
      <c r="P72" s="303"/>
      <c r="Q72" s="304"/>
      <c r="R72" s="304"/>
      <c r="S72" s="304"/>
      <c r="T72" s="305"/>
      <c r="U72" s="192"/>
      <c r="V72" s="368">
        <f>SUM(V64:V71)</f>
        <v>0</v>
      </c>
      <c r="W72" s="366">
        <f>SUM(W64:W71)</f>
        <v>0</v>
      </c>
      <c r="X72" s="369">
        <f>V72+W72</f>
        <v>0</v>
      </c>
      <c r="Y72" s="138">
        <f>SUM(Y64:Y71)</f>
        <v>0</v>
      </c>
      <c r="Z72" s="311"/>
      <c r="AA72" s="312"/>
      <c r="AB72" s="313"/>
      <c r="AC72" s="314"/>
      <c r="AD72" s="315"/>
      <c r="AE72" s="197">
        <f>SUM(AE64:AE71)</f>
        <v>25</v>
      </c>
      <c r="AF72" s="198">
        <f>SUM(AF64:AF71)</f>
        <v>550</v>
      </c>
    </row>
    <row r="73" spans="1:32" ht="15.45" customHeight="1" x14ac:dyDescent="0.25">
      <c r="A73" s="523"/>
      <c r="B73" s="532"/>
      <c r="C73" s="525" t="s">
        <v>333</v>
      </c>
      <c r="D73" s="527" t="s">
        <v>268</v>
      </c>
      <c r="E73" s="528">
        <v>3</v>
      </c>
      <c r="F73" s="334" t="s">
        <v>334</v>
      </c>
      <c r="G73" s="341" t="s">
        <v>17</v>
      </c>
      <c r="H73" s="86" t="s">
        <v>270</v>
      </c>
      <c r="I73" s="105">
        <v>18</v>
      </c>
      <c r="J73" s="104" t="s">
        <v>91</v>
      </c>
      <c r="K73" s="248"/>
      <c r="L73" s="332" t="s">
        <v>110</v>
      </c>
      <c r="M73" s="99">
        <v>10</v>
      </c>
      <c r="N73" s="349">
        <v>55</v>
      </c>
      <c r="O73" s="343">
        <v>40</v>
      </c>
      <c r="P73" s="249" t="s">
        <v>95</v>
      </c>
      <c r="Q73" s="482" t="s">
        <v>385</v>
      </c>
      <c r="R73" s="480"/>
      <c r="S73" s="480"/>
      <c r="T73" s="483"/>
      <c r="U73" s="140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344">
        <f>IF(L73="",0,IF(OR(P73="Mut+ext",VLOOKUP(L73,Paramétrage!$C$6:$E$28,2,0)=0),0,IF(O73="","saisir capacité",M73*U73*VLOOKUP(L73,Paramétrage!$C$6:$E$28,2,0))))</f>
        <v>0</v>
      </c>
      <c r="W73" s="345"/>
      <c r="X73" s="346">
        <f t="shared" ref="X73:X80" si="23">IF(ISERROR(V73+W73)=TRUE,V73,V73+W73)</f>
        <v>0</v>
      </c>
      <c r="Y73" s="142">
        <f>IF(L73="",0,IF(ISERROR(W73+V73*VLOOKUP(L73,Paramétrage!$C$6:$E$28,3,0))=TRUE,X73,W73+V73*VLOOKUP(L73,Paramétrage!$C$6:$E$28,3,0)))</f>
        <v>0</v>
      </c>
      <c r="Z73" s="474"/>
      <c r="AA73" s="475"/>
      <c r="AB73" s="476"/>
      <c r="AC73" s="266" t="s">
        <v>271</v>
      </c>
      <c r="AD73" s="90" t="s">
        <v>272</v>
      </c>
      <c r="AE73" s="126">
        <f>IF(F73="",0,IF(J73="",0,IF(SUMIF($F$73:$F$80,F73,$N$73:$N$80)=0,0,IF(K73="",AF73/SUMIF($F$73:$F$80,F73,$N$73:$N$80),AF73/(SUMIF($F$73:$F$80,F73,$N$73:$N$80)/K73)))))</f>
        <v>10</v>
      </c>
      <c r="AF73" s="347">
        <f t="shared" ref="AF73:AF80" si="24">M73*N73</f>
        <v>550</v>
      </c>
    </row>
    <row r="74" spans="1:32" x14ac:dyDescent="0.25">
      <c r="A74" s="523"/>
      <c r="B74" s="532"/>
      <c r="C74" s="525"/>
      <c r="D74" s="527"/>
      <c r="E74" s="528"/>
      <c r="F74" s="333" t="s">
        <v>391</v>
      </c>
      <c r="G74" s="341" t="s">
        <v>17</v>
      </c>
      <c r="H74" s="86" t="s">
        <v>274</v>
      </c>
      <c r="I74" s="105">
        <v>18</v>
      </c>
      <c r="J74" s="104" t="s">
        <v>91</v>
      </c>
      <c r="K74" s="87"/>
      <c r="L74" s="332" t="s">
        <v>92</v>
      </c>
      <c r="M74" s="99">
        <v>14</v>
      </c>
      <c r="N74" s="349">
        <v>10</v>
      </c>
      <c r="O74" s="343">
        <v>30</v>
      </c>
      <c r="P74" s="89" t="s">
        <v>95</v>
      </c>
      <c r="Q74" s="477" t="s">
        <v>385</v>
      </c>
      <c r="R74" s="475"/>
      <c r="S74" s="475"/>
      <c r="T74" s="478"/>
      <c r="U74" s="140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350">
        <f>IF(L74="",0,IF(OR(P74="Mut+ext",VLOOKUP(L74,Paramétrage!$C$6:$E$28,2,0)=0),0,IF(O74="","saisir capacité",M74*U74*VLOOKUP(L74,Paramétrage!$C$6:$E$28,2,0))))</f>
        <v>0</v>
      </c>
      <c r="W74" s="351"/>
      <c r="X74" s="352">
        <f t="shared" si="23"/>
        <v>0</v>
      </c>
      <c r="Y74" s="141">
        <f>IF(L74="",0,IF(ISERROR(W74+V74*VLOOKUP(L74,Paramétrage!$C$6:$E$28,3,0))=TRUE,X74,W74+V74*VLOOKUP(L74,Paramétrage!$C$6:$E$28,3,0)))</f>
        <v>0</v>
      </c>
      <c r="Z74" s="474"/>
      <c r="AA74" s="475"/>
      <c r="AB74" s="476"/>
      <c r="AC74" s="266" t="s">
        <v>271</v>
      </c>
      <c r="AD74" s="90" t="s">
        <v>272</v>
      </c>
      <c r="AE74" s="80">
        <f t="shared" ref="AE74:AE80" si="25">IF(F74="",0,IF(J74="",0,IF(SUMIF($F$73:$F$80,F74,$N$73:$N$80)=0,0,IF(K74="",AF74/SUMIF($F$73:$F$80,F74,$N$73:$N$80),AF74/(SUMIF($F$73:$F$80,F74,$N$73:$N$80)/K74)))))</f>
        <v>6.3636363636363633</v>
      </c>
      <c r="AF74" s="353">
        <f t="shared" si="24"/>
        <v>140</v>
      </c>
    </row>
    <row r="75" spans="1:32" x14ac:dyDescent="0.25">
      <c r="A75" s="523"/>
      <c r="B75" s="532"/>
      <c r="C75" s="525"/>
      <c r="D75" s="527"/>
      <c r="E75" s="528"/>
      <c r="F75" s="333" t="s">
        <v>391</v>
      </c>
      <c r="G75" s="341" t="s">
        <v>17</v>
      </c>
      <c r="H75" s="88" t="s">
        <v>274</v>
      </c>
      <c r="I75" s="105"/>
      <c r="J75" s="104" t="s">
        <v>91</v>
      </c>
      <c r="K75" s="87"/>
      <c r="L75" s="332" t="s">
        <v>92</v>
      </c>
      <c r="M75" s="99">
        <v>14</v>
      </c>
      <c r="N75" s="342">
        <v>12</v>
      </c>
      <c r="O75" s="343">
        <v>30</v>
      </c>
      <c r="P75" s="89" t="s">
        <v>95</v>
      </c>
      <c r="Q75" s="477" t="s">
        <v>96</v>
      </c>
      <c r="R75" s="475"/>
      <c r="S75" s="475"/>
      <c r="T75" s="478"/>
      <c r="U75" s="140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350">
        <f>IF(L75="",0,IF(OR(P75="Mut+ext",VLOOKUP(L75,Paramétrage!$C$6:$E$28,2,0)=0),0,IF(O75="","saisir capacité",M75*U75*VLOOKUP(L75,Paramétrage!$C$6:$E$28,2,0))))</f>
        <v>0</v>
      </c>
      <c r="W75" s="351"/>
      <c r="X75" s="352">
        <f t="shared" si="23"/>
        <v>0</v>
      </c>
      <c r="Y75" s="141">
        <f>IF(L75="",0,IF(ISERROR(W75+V75*VLOOKUP(L75,Paramétrage!$C$6:$E$28,3,0))=TRUE,X75,W75+V75*VLOOKUP(L75,Paramétrage!$C$6:$E$28,3,0)))</f>
        <v>0</v>
      </c>
      <c r="Z75" s="474"/>
      <c r="AA75" s="475"/>
      <c r="AB75" s="476"/>
      <c r="AC75" s="266" t="s">
        <v>271</v>
      </c>
      <c r="AD75" s="90" t="s">
        <v>272</v>
      </c>
      <c r="AE75" s="80">
        <f t="shared" si="25"/>
        <v>7.6363636363636367</v>
      </c>
      <c r="AF75" s="353">
        <f t="shared" si="24"/>
        <v>168</v>
      </c>
    </row>
    <row r="76" spans="1:32" x14ac:dyDescent="0.25">
      <c r="A76" s="523"/>
      <c r="B76" s="532"/>
      <c r="C76" s="525"/>
      <c r="D76" s="527"/>
      <c r="E76" s="528"/>
      <c r="F76" s="335"/>
      <c r="G76" s="341"/>
      <c r="H76" s="88"/>
      <c r="I76" s="105"/>
      <c r="J76" s="104"/>
      <c r="K76" s="87"/>
      <c r="L76" s="332"/>
      <c r="M76" s="99"/>
      <c r="N76" s="355"/>
      <c r="O76" s="343"/>
      <c r="P76" s="89"/>
      <c r="Q76" s="477"/>
      <c r="R76" s="475"/>
      <c r="S76" s="475"/>
      <c r="T76" s="478"/>
      <c r="U76" s="140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350">
        <f>IF(L76="",0,IF(OR(P76="Mut+ext",VLOOKUP(L76,Paramétrage!$C$6:$E$28,2,0)=0),0,IF(O76="","saisir capacité",M76*U76*VLOOKUP(L76,Paramétrage!$C$6:$E$28,2,0))))</f>
        <v>0</v>
      </c>
      <c r="W76" s="351"/>
      <c r="X76" s="352">
        <f t="shared" si="23"/>
        <v>0</v>
      </c>
      <c r="Y76" s="141">
        <f>IF(L76="",0,IF(ISERROR(W76+V76*VLOOKUP(L76,Paramétrage!$C$6:$E$28,3,0))=TRUE,X76,W76+V76*VLOOKUP(L76,Paramétrage!$C$6:$E$28,3,0)))</f>
        <v>0</v>
      </c>
      <c r="Z76" s="474"/>
      <c r="AA76" s="475"/>
      <c r="AB76" s="476"/>
      <c r="AC76" s="266"/>
      <c r="AD76" s="90"/>
      <c r="AE76" s="80">
        <f t="shared" si="25"/>
        <v>0</v>
      </c>
      <c r="AF76" s="353">
        <f t="shared" si="24"/>
        <v>0</v>
      </c>
    </row>
    <row r="77" spans="1:32" x14ac:dyDescent="0.25">
      <c r="A77" s="523"/>
      <c r="B77" s="532"/>
      <c r="C77" s="525"/>
      <c r="D77" s="527"/>
      <c r="E77" s="528"/>
      <c r="F77" s="333"/>
      <c r="G77" s="341"/>
      <c r="H77" s="88"/>
      <c r="I77" s="105"/>
      <c r="J77" s="104"/>
      <c r="K77" s="87"/>
      <c r="L77" s="332"/>
      <c r="M77" s="99"/>
      <c r="N77" s="342"/>
      <c r="O77" s="343"/>
      <c r="P77" s="89"/>
      <c r="Q77" s="477"/>
      <c r="R77" s="475"/>
      <c r="S77" s="475"/>
      <c r="T77" s="478"/>
      <c r="U77" s="140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350">
        <f>IF(L77="",0,IF(OR(P77="Mut+ext",VLOOKUP(L77,Paramétrage!$C$6:$E$28,2,0)=0),0,IF(O77="","saisir capacité",M77*U77*VLOOKUP(L77,Paramétrage!$C$6:$E$28,2,0))))</f>
        <v>0</v>
      </c>
      <c r="W77" s="351"/>
      <c r="X77" s="352">
        <f t="shared" si="23"/>
        <v>0</v>
      </c>
      <c r="Y77" s="141">
        <f>IF(L77="",0,IF(ISERROR(W77+V77*VLOOKUP(L77,Paramétrage!$C$6:$E$28,3,0))=TRUE,X77,W77+V77*VLOOKUP(L77,Paramétrage!$C$6:$E$28,3,0)))</f>
        <v>0</v>
      </c>
      <c r="Z77" s="474"/>
      <c r="AA77" s="475"/>
      <c r="AB77" s="476"/>
      <c r="AC77" s="98"/>
      <c r="AD77" s="90"/>
      <c r="AE77" s="80">
        <f t="shared" si="25"/>
        <v>0</v>
      </c>
      <c r="AF77" s="353">
        <f t="shared" si="24"/>
        <v>0</v>
      </c>
    </row>
    <row r="78" spans="1:32" hidden="1" x14ac:dyDescent="0.25">
      <c r="A78" s="523"/>
      <c r="B78" s="532"/>
      <c r="C78" s="525"/>
      <c r="D78" s="527"/>
      <c r="E78" s="528"/>
      <c r="F78" s="333"/>
      <c r="G78" s="341"/>
      <c r="H78" s="88"/>
      <c r="I78" s="105"/>
      <c r="J78" s="104"/>
      <c r="K78" s="87"/>
      <c r="L78" s="332"/>
      <c r="M78" s="99"/>
      <c r="N78" s="355"/>
      <c r="O78" s="343"/>
      <c r="P78" s="89"/>
      <c r="Q78" s="477"/>
      <c r="R78" s="475"/>
      <c r="S78" s="475"/>
      <c r="T78" s="478"/>
      <c r="U78" s="140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350">
        <f>IF(L78="",0,IF(OR(P78="Mut+ext",VLOOKUP(L78,Paramétrage!$C$6:$E$28,2,0)=0),0,IF(O78="","saisir capacité",M78*U78*VLOOKUP(L78,Paramétrage!$C$6:$E$28,2,0))))</f>
        <v>0</v>
      </c>
      <c r="W78" s="351"/>
      <c r="X78" s="352">
        <f t="shared" si="23"/>
        <v>0</v>
      </c>
      <c r="Y78" s="141">
        <f>IF(L78="",0,IF(ISERROR(W78+V78*VLOOKUP(L78,Paramétrage!$C$6:$E$28,3,0))=TRUE,X78,W78+V78*VLOOKUP(L78,Paramétrage!$C$6:$E$28,3,0)))</f>
        <v>0</v>
      </c>
      <c r="Z78" s="474"/>
      <c r="AA78" s="475"/>
      <c r="AB78" s="476"/>
      <c r="AC78" s="98"/>
      <c r="AD78" s="90"/>
      <c r="AE78" s="80">
        <f t="shared" si="25"/>
        <v>0</v>
      </c>
      <c r="AF78" s="353">
        <f t="shared" si="24"/>
        <v>0</v>
      </c>
    </row>
    <row r="79" spans="1:32" hidden="1" x14ac:dyDescent="0.25">
      <c r="A79" s="523"/>
      <c r="B79" s="532"/>
      <c r="C79" s="525"/>
      <c r="D79" s="527"/>
      <c r="E79" s="528"/>
      <c r="F79" s="333"/>
      <c r="G79" s="341"/>
      <c r="H79" s="88"/>
      <c r="I79" s="105"/>
      <c r="J79" s="104"/>
      <c r="K79" s="87"/>
      <c r="L79" s="332"/>
      <c r="M79" s="99"/>
      <c r="N79" s="342"/>
      <c r="O79" s="343"/>
      <c r="P79" s="89"/>
      <c r="Q79" s="477"/>
      <c r="R79" s="475"/>
      <c r="S79" s="475"/>
      <c r="T79" s="478"/>
      <c r="U79" s="140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350">
        <f>IF(L79="",0,IF(OR(P79="Mut+ext",VLOOKUP(L79,Paramétrage!$C$6:$E$28,2,0)=0),0,IF(O79="","saisir capacité",M79*U79*VLOOKUP(L79,Paramétrage!$C$6:$E$28,2,0))))</f>
        <v>0</v>
      </c>
      <c r="W79" s="351"/>
      <c r="X79" s="352">
        <f t="shared" si="23"/>
        <v>0</v>
      </c>
      <c r="Y79" s="141">
        <f>IF(L79="",0,IF(ISERROR(W79+V79*VLOOKUP(L79,Paramétrage!$C$6:$E$28,3,0))=TRUE,X79,W79+V79*VLOOKUP(L79,Paramétrage!$C$6:$E$28,3,0)))</f>
        <v>0</v>
      </c>
      <c r="Z79" s="474"/>
      <c r="AA79" s="475"/>
      <c r="AB79" s="476"/>
      <c r="AC79" s="98"/>
      <c r="AD79" s="90"/>
      <c r="AE79" s="80">
        <f t="shared" si="25"/>
        <v>0</v>
      </c>
      <c r="AF79" s="353">
        <f t="shared" si="24"/>
        <v>0</v>
      </c>
    </row>
    <row r="80" spans="1:32" hidden="1" x14ac:dyDescent="0.25">
      <c r="A80" s="523"/>
      <c r="B80" s="532"/>
      <c r="C80" s="525"/>
      <c r="D80" s="527"/>
      <c r="E80" s="529"/>
      <c r="F80" s="333"/>
      <c r="G80" s="341"/>
      <c r="H80" s="88"/>
      <c r="I80" s="105"/>
      <c r="J80" s="104"/>
      <c r="K80" s="87"/>
      <c r="L80" s="332"/>
      <c r="M80" s="99"/>
      <c r="N80" s="349"/>
      <c r="O80" s="343"/>
      <c r="P80" s="89"/>
      <c r="Q80" s="477"/>
      <c r="R80" s="475"/>
      <c r="S80" s="475"/>
      <c r="T80" s="478"/>
      <c r="U80" s="140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350">
        <f>IF(L80="",0,IF(OR(P80="Mut+ext",VLOOKUP(L80,Paramétrage!$C$6:$E$28,2,0)=0),0,IF(O80="","saisir capacité",M80*U80*VLOOKUP(L80,Paramétrage!$C$6:$E$28,2,0))))</f>
        <v>0</v>
      </c>
      <c r="W80" s="351"/>
      <c r="X80" s="352">
        <f t="shared" si="23"/>
        <v>0</v>
      </c>
      <c r="Y80" s="141">
        <f>IF(L80="",0,IF(ISERROR(W80+V80*VLOOKUP(L80,Paramétrage!$C$6:$E$28,3,0))=TRUE,X80,W80+V80*VLOOKUP(L80,Paramétrage!$C$6:$E$28,3,0)))</f>
        <v>0</v>
      </c>
      <c r="Z80" s="474"/>
      <c r="AA80" s="475"/>
      <c r="AB80" s="476"/>
      <c r="AC80" s="98"/>
      <c r="AD80" s="90"/>
      <c r="AE80" s="80">
        <f t="shared" si="25"/>
        <v>0</v>
      </c>
      <c r="AF80" s="353">
        <f t="shared" si="24"/>
        <v>0</v>
      </c>
    </row>
    <row r="81" spans="1:42" ht="16.2" thickBot="1" x14ac:dyDescent="0.3">
      <c r="A81" s="523"/>
      <c r="B81" s="533"/>
      <c r="C81" s="526"/>
      <c r="D81" s="405"/>
      <c r="E81" s="406"/>
      <c r="F81" s="406"/>
      <c r="G81" s="405"/>
      <c r="H81" s="299"/>
      <c r="I81" s="300"/>
      <c r="J81" s="301"/>
      <c r="K81" s="302"/>
      <c r="L81" s="407"/>
      <c r="M81" s="137">
        <f>AE81</f>
        <v>24</v>
      </c>
      <c r="N81" s="408"/>
      <c r="O81" s="408"/>
      <c r="P81" s="303"/>
      <c r="Q81" s="304"/>
      <c r="R81" s="304"/>
      <c r="S81" s="304"/>
      <c r="T81" s="305"/>
      <c r="U81" s="192"/>
      <c r="V81" s="368">
        <f>SUM(V73:V80)</f>
        <v>0</v>
      </c>
      <c r="W81" s="366">
        <f>SUM(W73:W80)</f>
        <v>0</v>
      </c>
      <c r="X81" s="369">
        <f t="shared" ref="X81" si="26">V81+W81</f>
        <v>0</v>
      </c>
      <c r="Y81" s="138">
        <f>SUM(Y73:Y80)</f>
        <v>0</v>
      </c>
      <c r="Z81" s="311"/>
      <c r="AA81" s="312"/>
      <c r="AB81" s="313"/>
      <c r="AC81" s="314"/>
      <c r="AD81" s="315"/>
      <c r="AE81" s="197">
        <f>SUM(AE73:AE80)</f>
        <v>24</v>
      </c>
      <c r="AF81" s="198">
        <f>SUM(AF73:AF80)</f>
        <v>858</v>
      </c>
      <c r="AH81" s="515"/>
      <c r="AI81" s="515"/>
      <c r="AJ81" s="515"/>
      <c r="AK81" s="515"/>
      <c r="AL81" s="515"/>
      <c r="AM81" s="515"/>
      <c r="AN81" s="515"/>
      <c r="AO81" s="547"/>
      <c r="AP81" s="548"/>
    </row>
    <row r="82" spans="1:42" ht="16.2" thickBot="1" x14ac:dyDescent="0.3">
      <c r="A82" s="524"/>
      <c r="B82" s="145" t="s">
        <v>336</v>
      </c>
      <c r="C82" s="146"/>
      <c r="D82" s="146"/>
      <c r="E82" s="199">
        <f>E17+E26+E35+E44+E64+E73+E53</f>
        <v>30</v>
      </c>
      <c r="F82" s="147"/>
      <c r="G82" s="146"/>
      <c r="H82" s="146"/>
      <c r="I82" s="152"/>
      <c r="J82" s="146"/>
      <c r="K82" s="146"/>
      <c r="L82" s="148"/>
      <c r="M82" s="149">
        <f>M81+M72+M52+M43+M63+M34+M25</f>
        <v>93</v>
      </c>
      <c r="N82" s="150"/>
      <c r="O82" s="146"/>
      <c r="P82" s="200"/>
      <c r="Q82" s="150"/>
      <c r="R82" s="150"/>
      <c r="S82" s="150"/>
      <c r="T82" s="151"/>
      <c r="U82" s="152"/>
      <c r="V82" s="152">
        <f>V25+V34+V43+V52+V63+V72+V81</f>
        <v>36</v>
      </c>
      <c r="W82" s="153">
        <f>W25+W34+W43+W52+W63+W72+W81</f>
        <v>0</v>
      </c>
      <c r="X82" s="153">
        <f>X25+X34+X43+X52+X63+X72+X81</f>
        <v>36</v>
      </c>
      <c r="Y82" s="154">
        <f>Y25+Y34+Y43+Y52+Y63+Y72+Y81</f>
        <v>36</v>
      </c>
      <c r="Z82" s="316"/>
      <c r="AA82" s="317"/>
      <c r="AB82" s="318"/>
      <c r="AC82" s="317"/>
      <c r="AD82" s="319"/>
      <c r="AE82" s="204">
        <f>SUM(AE17:AE81)/2</f>
        <v>93</v>
      </c>
      <c r="AF82" s="205">
        <f t="shared" ref="AF82" si="27">SUM(AF17:AF72)</f>
        <v>3036</v>
      </c>
      <c r="AH82" s="515"/>
      <c r="AI82" s="515"/>
      <c r="AJ82" s="515"/>
      <c r="AK82" s="515"/>
      <c r="AL82" s="515"/>
      <c r="AM82" s="515"/>
      <c r="AN82" s="515"/>
      <c r="AO82" s="37"/>
      <c r="AP82" s="36"/>
    </row>
    <row r="83" spans="1:42" ht="15.45" customHeight="1" x14ac:dyDescent="0.25">
      <c r="A83" s="557" t="s">
        <v>337</v>
      </c>
      <c r="B83" s="471" t="s">
        <v>86</v>
      </c>
      <c r="C83" s="525" t="s">
        <v>338</v>
      </c>
      <c r="D83" s="527" t="s">
        <v>148</v>
      </c>
      <c r="E83" s="528">
        <v>5</v>
      </c>
      <c r="F83" s="334" t="s">
        <v>339</v>
      </c>
      <c r="G83" s="341" t="s">
        <v>16</v>
      </c>
      <c r="H83" s="86" t="s">
        <v>90</v>
      </c>
      <c r="I83" s="105">
        <v>18</v>
      </c>
      <c r="J83" s="124" t="s">
        <v>91</v>
      </c>
      <c r="K83" s="87"/>
      <c r="L83" s="332" t="s">
        <v>92</v>
      </c>
      <c r="M83" s="100">
        <v>20</v>
      </c>
      <c r="N83" s="342">
        <v>12</v>
      </c>
      <c r="O83" s="343">
        <v>24</v>
      </c>
      <c r="P83" s="92" t="s">
        <v>95</v>
      </c>
      <c r="Q83" s="477" t="s">
        <v>385</v>
      </c>
      <c r="R83" s="475"/>
      <c r="S83" s="475"/>
      <c r="T83" s="478"/>
      <c r="U83" s="1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371">
        <f>IF(L83="",0,IF(OR(P83="Mut+ext",VLOOKUP(L83,Paramétrage!$C$6:$E$28,2,0)=0),0,IF(O83="","saisir capacité",M83*U83*VLOOKUP(L83,Paramétrage!$C$6:$E$28,2,0))))</f>
        <v>0</v>
      </c>
      <c r="W83" s="351"/>
      <c r="X83" s="372">
        <f t="shared" ref="X83:X90" si="28">IF(ISERROR(V83+W83)=TRUE,V83,V83+W83)</f>
        <v>0</v>
      </c>
      <c r="Y83" s="144">
        <f>IF(L83="",0,IF(ISERROR(W83+V83*VLOOKUP(L83,Paramétrage!$C$6:$E$28,3,0))=TRUE,X83,W83+V83*VLOOKUP(L83,Paramétrage!$C$6:$E$28,3,0)))</f>
        <v>0</v>
      </c>
      <c r="Z83" s="474"/>
      <c r="AA83" s="475"/>
      <c r="AB83" s="476"/>
      <c r="AC83" s="125" t="s">
        <v>287</v>
      </c>
      <c r="AD83" s="90" t="s">
        <v>288</v>
      </c>
      <c r="AE83" s="81">
        <f>IF(F83="",0,IF(J83="",0,IF(SUMIF($F$83:$F$90,F83,$N$83:$N$90)=0,0,IF(K83="",AF83/SUMIF($F$83:$F$90,F83,$N$83:$N$90),AF83/(SUMIF($F$83:$F$90,F83,$N$83:$N$90)/K83)))))</f>
        <v>10.909090909090908</v>
      </c>
      <c r="AF83" s="347">
        <f t="shared" ref="AF83:AF90" si="29">M83*N83</f>
        <v>240</v>
      </c>
      <c r="AH83" s="34"/>
      <c r="AI83" s="13"/>
      <c r="AJ83" s="21"/>
      <c r="AK83" s="373"/>
      <c r="AL83" s="374"/>
      <c r="AM83" s="373"/>
      <c r="AN83" s="373"/>
      <c r="AO83" s="34"/>
      <c r="AP83" s="13"/>
    </row>
    <row r="84" spans="1:42" x14ac:dyDescent="0.25">
      <c r="A84" s="558"/>
      <c r="B84" s="472"/>
      <c r="C84" s="525"/>
      <c r="D84" s="527"/>
      <c r="E84" s="528"/>
      <c r="F84" s="334" t="s">
        <v>339</v>
      </c>
      <c r="G84" s="348" t="s">
        <v>16</v>
      </c>
      <c r="H84" s="86" t="s">
        <v>90</v>
      </c>
      <c r="I84" s="105">
        <v>18</v>
      </c>
      <c r="J84" s="104" t="s">
        <v>91</v>
      </c>
      <c r="K84" s="87"/>
      <c r="L84" s="332" t="s">
        <v>92</v>
      </c>
      <c r="M84" s="99">
        <v>20</v>
      </c>
      <c r="N84" s="349">
        <v>10</v>
      </c>
      <c r="O84" s="343">
        <v>24</v>
      </c>
      <c r="P84" s="89" t="s">
        <v>95</v>
      </c>
      <c r="Q84" s="477" t="s">
        <v>96</v>
      </c>
      <c r="R84" s="475"/>
      <c r="S84" s="475"/>
      <c r="T84" s="478"/>
      <c r="U84" s="1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371">
        <f>IF(L84="",0,IF(OR(P84="Mut+ext",VLOOKUP(L84,Paramétrage!$C$6:$E$28,2,0)=0),0,IF(O84="","saisir capacité",M84*U84*VLOOKUP(L84,Paramétrage!$C$6:$E$28,2,0))))</f>
        <v>0</v>
      </c>
      <c r="W84" s="351"/>
      <c r="X84" s="372">
        <f t="shared" si="28"/>
        <v>0</v>
      </c>
      <c r="Y84" s="144">
        <f>IF(L84="",0,IF(ISERROR(W84+V84*VLOOKUP(L84,Paramétrage!$C$6:$E$28,3,0))=TRUE,X84,W84+V84*VLOOKUP(L84,Paramétrage!$C$6:$E$28,3,0)))</f>
        <v>0</v>
      </c>
      <c r="Z84" s="474"/>
      <c r="AA84" s="475"/>
      <c r="AB84" s="476"/>
      <c r="AC84" s="125" t="s">
        <v>287</v>
      </c>
      <c r="AD84" s="90" t="s">
        <v>288</v>
      </c>
      <c r="AE84" s="81">
        <f t="shared" ref="AE84:AE90" si="30">IF(F84="",0,IF(J84="",0,IF(SUMIF($F$83:$F$90,F84,$N$83:$N$90)=0,0,IF(K84="",AF84/SUMIF($F$83:$F$90,F84,$N$83:$N$90),AF84/(SUMIF($F$83:$F$90,F84,$N$83:$N$90)/K84)))))</f>
        <v>9.0909090909090917</v>
      </c>
      <c r="AF84" s="353">
        <f t="shared" si="29"/>
        <v>200</v>
      </c>
      <c r="AH84" s="34"/>
      <c r="AI84" s="13"/>
      <c r="AJ84" s="21"/>
      <c r="AK84" s="373"/>
      <c r="AL84" s="374"/>
      <c r="AM84" s="373"/>
      <c r="AN84" s="373"/>
      <c r="AO84" s="34"/>
      <c r="AP84" s="13"/>
    </row>
    <row r="85" spans="1:42" x14ac:dyDescent="0.25">
      <c r="A85" s="558"/>
      <c r="B85" s="472"/>
      <c r="C85" s="525"/>
      <c r="D85" s="527"/>
      <c r="E85" s="528"/>
      <c r="F85" s="333" t="s">
        <v>340</v>
      </c>
      <c r="G85" s="268" t="s">
        <v>16</v>
      </c>
      <c r="H85" s="88" t="s">
        <v>98</v>
      </c>
      <c r="I85" s="105">
        <v>18</v>
      </c>
      <c r="J85" s="104" t="s">
        <v>91</v>
      </c>
      <c r="K85" s="87"/>
      <c r="L85" s="332" t="s">
        <v>92</v>
      </c>
      <c r="M85" s="99">
        <v>20</v>
      </c>
      <c r="N85" s="342">
        <v>12</v>
      </c>
      <c r="O85" s="343">
        <v>24</v>
      </c>
      <c r="P85" s="89" t="s">
        <v>95</v>
      </c>
      <c r="Q85" s="477" t="s">
        <v>385</v>
      </c>
      <c r="R85" s="475"/>
      <c r="S85" s="475"/>
      <c r="T85" s="478"/>
      <c r="U85" s="143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371">
        <f>IF(L85="",0,IF(OR(P85="Mut+ext",VLOOKUP(L85,Paramétrage!$C$6:$E$28,2,0)=0),0,IF(O85="","saisir capacité",M85*U85*VLOOKUP(L85,Paramétrage!$C$6:$E$28,2,0))))</f>
        <v>0</v>
      </c>
      <c r="W85" s="351"/>
      <c r="X85" s="372">
        <f t="shared" si="28"/>
        <v>0</v>
      </c>
      <c r="Y85" s="144">
        <f>IF(L85="",0,IF(ISERROR(W85+V85*VLOOKUP(L85,Paramétrage!$C$6:$E$28,3,0))=TRUE,X85,W85+V85*VLOOKUP(L85,Paramétrage!$C$6:$E$28,3,0)))</f>
        <v>0</v>
      </c>
      <c r="Z85" s="474"/>
      <c r="AA85" s="475"/>
      <c r="AB85" s="476"/>
      <c r="AC85" s="125" t="s">
        <v>287</v>
      </c>
      <c r="AD85" s="90" t="s">
        <v>288</v>
      </c>
      <c r="AE85" s="81">
        <f t="shared" si="30"/>
        <v>10.909090909090908</v>
      </c>
      <c r="AF85" s="353">
        <f t="shared" si="29"/>
        <v>240</v>
      </c>
      <c r="AH85" s="34"/>
      <c r="AI85" s="13"/>
      <c r="AJ85" s="21"/>
      <c r="AK85" s="373"/>
      <c r="AL85" s="374"/>
      <c r="AM85" s="373"/>
      <c r="AN85" s="373"/>
      <c r="AO85" s="34"/>
      <c r="AP85" s="13"/>
    </row>
    <row r="86" spans="1:42" x14ac:dyDescent="0.25">
      <c r="A86" s="558"/>
      <c r="B86" s="472"/>
      <c r="C86" s="525"/>
      <c r="D86" s="527"/>
      <c r="E86" s="528"/>
      <c r="F86" s="333" t="s">
        <v>340</v>
      </c>
      <c r="G86" s="348" t="s">
        <v>16</v>
      </c>
      <c r="H86" s="88" t="s">
        <v>98</v>
      </c>
      <c r="I86" s="105">
        <v>18</v>
      </c>
      <c r="J86" s="104" t="s">
        <v>91</v>
      </c>
      <c r="K86" s="87"/>
      <c r="L86" s="332" t="s">
        <v>92</v>
      </c>
      <c r="M86" s="99">
        <v>20</v>
      </c>
      <c r="N86" s="349">
        <v>10</v>
      </c>
      <c r="O86" s="343">
        <v>24</v>
      </c>
      <c r="P86" s="89" t="s">
        <v>95</v>
      </c>
      <c r="Q86" s="477" t="s">
        <v>96</v>
      </c>
      <c r="R86" s="475"/>
      <c r="S86" s="475"/>
      <c r="T86" s="478"/>
      <c r="U86" s="143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371">
        <f>IF(L86="",0,IF(OR(P86="Mut+ext",VLOOKUP(L86,Paramétrage!$C$6:$E$28,2,0)=0),0,IF(O86="","saisir capacité",M86*U86*VLOOKUP(L86,Paramétrage!$C$6:$E$28,2,0))))</f>
        <v>0</v>
      </c>
      <c r="W86" s="351"/>
      <c r="X86" s="372">
        <f t="shared" si="28"/>
        <v>0</v>
      </c>
      <c r="Y86" s="144">
        <f>IF(L86="",0,IF(ISERROR(W86+V86*VLOOKUP(L86,Paramétrage!$C$6:$E$28,3,0))=TRUE,X86,W86+V86*VLOOKUP(L86,Paramétrage!$C$6:$E$28,3,0)))</f>
        <v>0</v>
      </c>
      <c r="Z86" s="474"/>
      <c r="AA86" s="475"/>
      <c r="AB86" s="476"/>
      <c r="AC86" s="125" t="s">
        <v>287</v>
      </c>
      <c r="AD86" s="90" t="s">
        <v>288</v>
      </c>
      <c r="AE86" s="81">
        <f t="shared" si="30"/>
        <v>9.0909090909090917</v>
      </c>
      <c r="AF86" s="353">
        <f t="shared" si="29"/>
        <v>200</v>
      </c>
      <c r="AH86" s="34"/>
      <c r="AI86" s="13"/>
      <c r="AJ86" s="21"/>
      <c r="AK86" s="373"/>
      <c r="AL86" s="374"/>
      <c r="AM86" s="373"/>
      <c r="AN86" s="373"/>
      <c r="AO86" s="34"/>
      <c r="AP86" s="13"/>
    </row>
    <row r="87" spans="1:42" x14ac:dyDescent="0.25">
      <c r="A87" s="558"/>
      <c r="B87" s="472"/>
      <c r="C87" s="525"/>
      <c r="D87" s="527"/>
      <c r="E87" s="528"/>
      <c r="F87" s="335" t="s">
        <v>341</v>
      </c>
      <c r="G87" s="341" t="s">
        <v>16</v>
      </c>
      <c r="H87" s="86" t="s">
        <v>291</v>
      </c>
      <c r="I87" s="105">
        <v>18</v>
      </c>
      <c r="J87" s="104" t="s">
        <v>91</v>
      </c>
      <c r="K87" s="87"/>
      <c r="L87" s="332" t="s">
        <v>92</v>
      </c>
      <c r="M87" s="99">
        <v>16</v>
      </c>
      <c r="N87" s="342">
        <v>12</v>
      </c>
      <c r="O87" s="343">
        <v>24</v>
      </c>
      <c r="P87" s="89" t="s">
        <v>95</v>
      </c>
      <c r="Q87" s="477" t="s">
        <v>385</v>
      </c>
      <c r="R87" s="475"/>
      <c r="S87" s="475"/>
      <c r="T87" s="478"/>
      <c r="U87" s="143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371">
        <f>IF(L87="",0,IF(OR(P87="Mut+ext",VLOOKUP(L87,Paramétrage!$C$6:$E$28,2,0)=0),0,IF(O87="","saisir capacité",M87*U87*VLOOKUP(L87,Paramétrage!$C$6:$E$28,2,0))))</f>
        <v>0</v>
      </c>
      <c r="W87" s="351"/>
      <c r="X87" s="372">
        <f t="shared" si="28"/>
        <v>0</v>
      </c>
      <c r="Y87" s="144">
        <f>IF(L87="",0,IF(ISERROR(W87+V87*VLOOKUP(L87,Paramétrage!$C$6:$E$28,3,0))=TRUE,X87,W87+V87*VLOOKUP(L87,Paramétrage!$C$6:$E$28,3,0)))</f>
        <v>0</v>
      </c>
      <c r="Z87" s="474"/>
      <c r="AA87" s="475"/>
      <c r="AB87" s="476"/>
      <c r="AC87" s="125" t="s">
        <v>287</v>
      </c>
      <c r="AD87" s="90" t="s">
        <v>288</v>
      </c>
      <c r="AE87" s="81">
        <f t="shared" si="30"/>
        <v>8.7272727272727266</v>
      </c>
      <c r="AF87" s="353">
        <f t="shared" si="29"/>
        <v>192</v>
      </c>
      <c r="AH87" s="34"/>
      <c r="AI87" s="13"/>
      <c r="AJ87" s="21"/>
      <c r="AK87" s="373"/>
      <c r="AL87" s="374"/>
      <c r="AM87" s="373"/>
      <c r="AN87" s="373"/>
      <c r="AO87" s="34"/>
      <c r="AP87" s="13"/>
    </row>
    <row r="88" spans="1:42" x14ac:dyDescent="0.25">
      <c r="A88" s="558"/>
      <c r="B88" s="472"/>
      <c r="C88" s="525"/>
      <c r="D88" s="527"/>
      <c r="E88" s="528"/>
      <c r="F88" s="335" t="s">
        <v>341</v>
      </c>
      <c r="G88" s="341" t="s">
        <v>16</v>
      </c>
      <c r="H88" s="414" t="s">
        <v>517</v>
      </c>
      <c r="I88" s="105">
        <v>18</v>
      </c>
      <c r="J88" s="104" t="s">
        <v>91</v>
      </c>
      <c r="K88" s="87"/>
      <c r="L88" s="332" t="s">
        <v>92</v>
      </c>
      <c r="M88" s="99">
        <v>16</v>
      </c>
      <c r="N88" s="349">
        <v>10</v>
      </c>
      <c r="O88" s="343">
        <v>24</v>
      </c>
      <c r="P88" s="89" t="s">
        <v>95</v>
      </c>
      <c r="Q88" s="477" t="s">
        <v>96</v>
      </c>
      <c r="R88" s="475"/>
      <c r="S88" s="475"/>
      <c r="T88" s="478"/>
      <c r="U88" s="143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371">
        <f>IF(L88="",0,IF(OR(P88="Mut+ext",VLOOKUP(L88,Paramétrage!$C$6:$E$28,2,0)=0),0,IF(O88="","saisir capacité",M88*U88*VLOOKUP(L88,Paramétrage!$C$6:$E$28,2,0))))</f>
        <v>0</v>
      </c>
      <c r="W88" s="351"/>
      <c r="X88" s="372">
        <f t="shared" si="28"/>
        <v>0</v>
      </c>
      <c r="Y88" s="144">
        <f>IF(L88="",0,IF(ISERROR(W88+V88*VLOOKUP(L88,Paramétrage!$C$6:$E$28,3,0))=TRUE,X88,W88+V88*VLOOKUP(L88,Paramétrage!$C$6:$E$28,3,0)))</f>
        <v>0</v>
      </c>
      <c r="Z88" s="474"/>
      <c r="AA88" s="475"/>
      <c r="AB88" s="476"/>
      <c r="AC88" s="125" t="s">
        <v>287</v>
      </c>
      <c r="AD88" s="90" t="s">
        <v>288</v>
      </c>
      <c r="AE88" s="81">
        <f t="shared" si="30"/>
        <v>7.2727272727272725</v>
      </c>
      <c r="AF88" s="353">
        <f t="shared" si="29"/>
        <v>160</v>
      </c>
      <c r="AH88" s="34"/>
      <c r="AI88" s="13"/>
      <c r="AJ88" s="21"/>
      <c r="AK88" s="373"/>
      <c r="AL88" s="374"/>
      <c r="AM88" s="373"/>
      <c r="AN88" s="373"/>
      <c r="AO88" s="34"/>
      <c r="AP88" s="13"/>
    </row>
    <row r="89" spans="1:42" x14ac:dyDescent="0.25">
      <c r="A89" s="558"/>
      <c r="B89" s="472"/>
      <c r="C89" s="525"/>
      <c r="D89" s="527"/>
      <c r="E89" s="528"/>
      <c r="F89" s="333"/>
      <c r="G89" s="341"/>
      <c r="H89" s="86"/>
      <c r="I89" s="105"/>
      <c r="J89" s="104"/>
      <c r="K89" s="87"/>
      <c r="L89" s="332"/>
      <c r="M89" s="99"/>
      <c r="N89" s="349"/>
      <c r="O89" s="343"/>
      <c r="P89" s="89"/>
      <c r="Q89" s="477"/>
      <c r="R89" s="475"/>
      <c r="S89" s="475"/>
      <c r="T89" s="478"/>
      <c r="U89" s="143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371">
        <f>IF(L89="",0,IF(OR(P89="Mut+ext",VLOOKUP(L89,Paramétrage!$C$6:$E$28,2,0)=0),0,IF(O89="","saisir capacité",M89*U89*VLOOKUP(L89,Paramétrage!$C$6:$E$28,2,0))))</f>
        <v>0</v>
      </c>
      <c r="W89" s="351"/>
      <c r="X89" s="372">
        <f t="shared" si="28"/>
        <v>0</v>
      </c>
      <c r="Y89" s="144">
        <f>IF(L89="",0,IF(ISERROR(W89+V89*VLOOKUP(L89,Paramétrage!$C$6:$E$28,3,0))=TRUE,X89,W89+V89*VLOOKUP(L89,Paramétrage!$C$6:$E$28,3,0)))</f>
        <v>0</v>
      </c>
      <c r="Z89" s="474"/>
      <c r="AA89" s="475"/>
      <c r="AB89" s="476"/>
      <c r="AC89" s="98"/>
      <c r="AD89" s="90"/>
      <c r="AE89" s="81">
        <f t="shared" si="30"/>
        <v>0</v>
      </c>
      <c r="AF89" s="353">
        <f t="shared" si="29"/>
        <v>0</v>
      </c>
      <c r="AH89" s="34"/>
      <c r="AI89" s="13"/>
      <c r="AJ89" s="21"/>
      <c r="AK89" s="373"/>
      <c r="AL89" s="374"/>
      <c r="AM89" s="373"/>
      <c r="AN89" s="373"/>
      <c r="AO89" s="34"/>
      <c r="AP89" s="13"/>
    </row>
    <row r="90" spans="1:42" x14ac:dyDescent="0.25">
      <c r="A90" s="558"/>
      <c r="B90" s="472"/>
      <c r="C90" s="525"/>
      <c r="D90" s="527"/>
      <c r="E90" s="529"/>
      <c r="F90" s="333"/>
      <c r="G90" s="341"/>
      <c r="H90" s="86"/>
      <c r="I90" s="105"/>
      <c r="J90" s="104"/>
      <c r="K90" s="87"/>
      <c r="L90" s="332"/>
      <c r="M90" s="99"/>
      <c r="N90" s="349"/>
      <c r="O90" s="343"/>
      <c r="P90" s="89"/>
      <c r="Q90" s="477"/>
      <c r="R90" s="475"/>
      <c r="S90" s="475"/>
      <c r="T90" s="478"/>
      <c r="U90" s="143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371">
        <f>IF(L90="",0,IF(OR(P90="Mut+ext",VLOOKUP(L90,Paramétrage!$C$6:$E$28,2,0)=0),0,IF(O90="","saisir capacité",M90*U90*VLOOKUP(L90,Paramétrage!$C$6:$E$28,2,0))))</f>
        <v>0</v>
      </c>
      <c r="W90" s="351"/>
      <c r="X90" s="372">
        <f t="shared" si="28"/>
        <v>0</v>
      </c>
      <c r="Y90" s="144">
        <f>IF(L90="",0,IF(ISERROR(W90+V90*VLOOKUP(L90,Paramétrage!$C$6:$E$28,3,0))=TRUE,X90,W90+V90*VLOOKUP(L90,Paramétrage!$C$6:$E$28,3,0)))</f>
        <v>0</v>
      </c>
      <c r="Z90" s="474"/>
      <c r="AA90" s="475"/>
      <c r="AB90" s="476"/>
      <c r="AC90" s="98"/>
      <c r="AD90" s="90"/>
      <c r="AE90" s="81">
        <f t="shared" si="30"/>
        <v>0</v>
      </c>
      <c r="AF90" s="353">
        <f t="shared" si="29"/>
        <v>0</v>
      </c>
      <c r="AH90" s="34"/>
      <c r="AI90" s="13"/>
      <c r="AJ90" s="21"/>
      <c r="AK90" s="373"/>
      <c r="AL90" s="374"/>
      <c r="AM90" s="373"/>
      <c r="AN90" s="373"/>
      <c r="AO90" s="34"/>
      <c r="AP90" s="13"/>
    </row>
    <row r="91" spans="1:42" x14ac:dyDescent="0.25">
      <c r="A91" s="558"/>
      <c r="B91" s="472"/>
      <c r="C91" s="525"/>
      <c r="D91" s="375"/>
      <c r="E91" s="375"/>
      <c r="F91" s="376"/>
      <c r="G91" s="377"/>
      <c r="H91" s="282"/>
      <c r="I91" s="276"/>
      <c r="J91" s="277"/>
      <c r="K91" s="278"/>
      <c r="L91" s="378"/>
      <c r="M91" s="135">
        <f>AE91</f>
        <v>56</v>
      </c>
      <c r="N91" s="379"/>
      <c r="O91" s="379"/>
      <c r="P91" s="279"/>
      <c r="Q91" s="280"/>
      <c r="R91" s="280"/>
      <c r="S91" s="280"/>
      <c r="T91" s="281"/>
      <c r="U91" s="223"/>
      <c r="V91" s="380">
        <f>SUM(V83:V90)</f>
        <v>0</v>
      </c>
      <c r="W91" s="381">
        <f>SUM(W83:W90)</f>
        <v>0</v>
      </c>
      <c r="X91" s="382">
        <f t="shared" ref="X91:X100" si="31">V91+W91</f>
        <v>0</v>
      </c>
      <c r="Y91" s="136">
        <f>SUM(Y83:Y90)</f>
        <v>0</v>
      </c>
      <c r="Z91" s="320"/>
      <c r="AA91" s="321"/>
      <c r="AB91" s="322"/>
      <c r="AC91" s="323"/>
      <c r="AD91" s="324"/>
      <c r="AE91" s="229">
        <f>SUM(AE83:AE90)</f>
        <v>56</v>
      </c>
      <c r="AF91" s="230">
        <f>SUM(AF83:AF90)</f>
        <v>1232</v>
      </c>
    </row>
    <row r="92" spans="1:42" ht="15.45" customHeight="1" x14ac:dyDescent="0.25">
      <c r="A92" s="558"/>
      <c r="B92" s="472"/>
      <c r="C92" s="525" t="s">
        <v>342</v>
      </c>
      <c r="D92" s="527" t="s">
        <v>293</v>
      </c>
      <c r="E92" s="528">
        <v>4</v>
      </c>
      <c r="F92" s="334" t="s">
        <v>343</v>
      </c>
      <c r="G92" s="341" t="s">
        <v>16</v>
      </c>
      <c r="H92" s="86" t="s">
        <v>213</v>
      </c>
      <c r="I92" s="105">
        <v>18</v>
      </c>
      <c r="J92" s="104" t="s">
        <v>91</v>
      </c>
      <c r="K92" s="87"/>
      <c r="L92" s="332" t="s">
        <v>92</v>
      </c>
      <c r="M92" s="99">
        <v>18</v>
      </c>
      <c r="N92" s="342">
        <v>12</v>
      </c>
      <c r="O92" s="343">
        <v>24</v>
      </c>
      <c r="P92" s="92" t="s">
        <v>95</v>
      </c>
      <c r="Q92" s="477" t="s">
        <v>385</v>
      </c>
      <c r="R92" s="475"/>
      <c r="S92" s="475"/>
      <c r="T92" s="478"/>
      <c r="U92" s="143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371">
        <f>IF(L92="",0,IF(OR(P92="Mut+ext",VLOOKUP(L92,Paramétrage!$C$6:$E$28,2,0)=0),0,IF(O92="","saisir capacité",M92*U92*VLOOKUP(L92,Paramétrage!$C$6:$E$28,2,0))))</f>
        <v>0</v>
      </c>
      <c r="W92" s="351"/>
      <c r="X92" s="372">
        <f t="shared" ref="X92:X99" si="32">IF(ISERROR(V92+W92)=TRUE,V92,V92+W92)</f>
        <v>0</v>
      </c>
      <c r="Y92" s="144">
        <f>IF(L92="",0,IF(ISERROR(W92+V92*VLOOKUP(L92,Paramétrage!$C$6:$E$28,3,0))=TRUE,X92,W92+V92*VLOOKUP(L92,Paramétrage!$C$6:$E$28,3,0)))</f>
        <v>0</v>
      </c>
      <c r="Z92" s="474"/>
      <c r="AA92" s="475"/>
      <c r="AB92" s="476"/>
      <c r="AC92" s="98" t="s">
        <v>344</v>
      </c>
      <c r="AD92" s="91" t="s">
        <v>345</v>
      </c>
      <c r="AE92" s="81">
        <f>IF(F92="",0,IF(J92="",0,IF(SUMIF($F$92:$F$99,F92,$N$92:$N$99)=0,0,IF(K92="",AF92/SUMIF($F$92:$F$99,F92,$N$92:$N$99),AF92/(SUMIF($F$92:$F$99,F92,$N$92:$N$99)/K92)))))</f>
        <v>18</v>
      </c>
      <c r="AF92" s="347">
        <f t="shared" ref="AF92:AF99" si="33">M92*N92</f>
        <v>216</v>
      </c>
      <c r="AH92" s="34"/>
      <c r="AI92" s="13"/>
      <c r="AJ92" s="21"/>
      <c r="AK92" s="373"/>
      <c r="AL92" s="374"/>
      <c r="AM92" s="373"/>
      <c r="AN92" s="373"/>
      <c r="AO92" s="34"/>
      <c r="AP92" s="13"/>
    </row>
    <row r="93" spans="1:42" x14ac:dyDescent="0.25">
      <c r="A93" s="558"/>
      <c r="B93" s="472"/>
      <c r="C93" s="525"/>
      <c r="D93" s="527"/>
      <c r="E93" s="528"/>
      <c r="F93" s="333"/>
      <c r="G93" s="341" t="s">
        <v>16</v>
      </c>
      <c r="H93" s="86" t="s">
        <v>213</v>
      </c>
      <c r="I93" s="105">
        <v>18</v>
      </c>
      <c r="J93" s="104" t="s">
        <v>91</v>
      </c>
      <c r="K93" s="87"/>
      <c r="L93" s="332" t="s">
        <v>92</v>
      </c>
      <c r="M93" s="99">
        <v>18</v>
      </c>
      <c r="N93" s="349">
        <v>10</v>
      </c>
      <c r="O93" s="343">
        <v>24</v>
      </c>
      <c r="P93" s="89" t="s">
        <v>95</v>
      </c>
      <c r="Q93" s="477" t="s">
        <v>96</v>
      </c>
      <c r="R93" s="475"/>
      <c r="S93" s="475"/>
      <c r="T93" s="478"/>
      <c r="U93" s="143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371">
        <f>IF(L93="",0,IF(OR(P93="Mut+ext",VLOOKUP(L93,Paramétrage!$C$6:$E$28,2,0)=0),0,IF(O93="","saisir capacité",M93*U93*VLOOKUP(L93,Paramétrage!$C$6:$E$28,2,0))))</f>
        <v>0</v>
      </c>
      <c r="W93" s="351"/>
      <c r="X93" s="372">
        <f t="shared" si="32"/>
        <v>0</v>
      </c>
      <c r="Y93" s="144">
        <f>IF(L93="",0,IF(ISERROR(W93+V93*VLOOKUP(L93,Paramétrage!$C$6:$E$28,3,0))=TRUE,X93,W93+V93*VLOOKUP(L93,Paramétrage!$C$6:$E$28,3,0)))</f>
        <v>0</v>
      </c>
      <c r="Z93" s="474"/>
      <c r="AA93" s="475"/>
      <c r="AB93" s="476"/>
      <c r="AC93" s="98" t="s">
        <v>344</v>
      </c>
      <c r="AD93" s="91" t="s">
        <v>345</v>
      </c>
      <c r="AE93" s="81">
        <f t="shared" ref="AE93:AE99" si="34">IF(F93="",0,IF(J93="",0,IF(SUMIF($F$92:$F$99,F93,$N$92:$N$99)=0,0,IF(K93="",AF93/SUMIF($F$92:$F$99,F93,$N$92:$N$99),AF93/(SUMIF($F$92:$F$99,F93,$N$92:$N$99)/K93)))))</f>
        <v>0</v>
      </c>
      <c r="AF93" s="353">
        <f t="shared" si="33"/>
        <v>180</v>
      </c>
      <c r="AH93" s="34"/>
      <c r="AI93" s="13"/>
      <c r="AJ93" s="21"/>
      <c r="AK93" s="373"/>
      <c r="AL93" s="374"/>
      <c r="AM93" s="373"/>
      <c r="AN93" s="373"/>
      <c r="AO93" s="34"/>
      <c r="AP93" s="13"/>
    </row>
    <row r="94" spans="1:42" x14ac:dyDescent="0.25">
      <c r="A94" s="558"/>
      <c r="B94" s="472"/>
      <c r="C94" s="525"/>
      <c r="D94" s="527"/>
      <c r="E94" s="528"/>
      <c r="F94" s="333" t="s">
        <v>346</v>
      </c>
      <c r="G94" s="341" t="s">
        <v>16</v>
      </c>
      <c r="H94" s="86" t="s">
        <v>298</v>
      </c>
      <c r="I94" s="105">
        <v>18</v>
      </c>
      <c r="J94" s="104" t="s">
        <v>107</v>
      </c>
      <c r="K94" s="87">
        <v>1</v>
      </c>
      <c r="L94" s="332" t="s">
        <v>92</v>
      </c>
      <c r="M94" s="99">
        <v>18</v>
      </c>
      <c r="N94" s="349">
        <v>6</v>
      </c>
      <c r="O94" s="343">
        <v>18</v>
      </c>
      <c r="P94" s="89" t="s">
        <v>95</v>
      </c>
      <c r="Q94" s="477" t="s">
        <v>385</v>
      </c>
      <c r="R94" s="475"/>
      <c r="S94" s="475"/>
      <c r="T94" s="478"/>
      <c r="U94" s="143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371">
        <f>IF(L94="",0,IF(OR(P94="Mut+ext",VLOOKUP(L94,Paramétrage!$C$6:$E$28,2,0)=0),0,IF(O94="","saisir capacité",M94*U94*VLOOKUP(L94,Paramétrage!$C$6:$E$28,2,0))))</f>
        <v>0</v>
      </c>
      <c r="W94" s="351"/>
      <c r="X94" s="372">
        <f t="shared" si="32"/>
        <v>0</v>
      </c>
      <c r="Y94" s="144">
        <f>IF(L94="",0,IF(ISERROR(W94+V94*VLOOKUP(L94,Paramétrage!$C$6:$E$28,3,0))=TRUE,X94,W94+V94*VLOOKUP(L94,Paramétrage!$C$6:$E$28,3,0)))</f>
        <v>0</v>
      </c>
      <c r="Z94" s="474"/>
      <c r="AA94" s="475"/>
      <c r="AB94" s="476"/>
      <c r="AC94" s="98" t="s">
        <v>344</v>
      </c>
      <c r="AD94" s="91" t="s">
        <v>345</v>
      </c>
      <c r="AE94" s="81">
        <f t="shared" si="34"/>
        <v>9</v>
      </c>
      <c r="AF94" s="353">
        <f t="shared" si="33"/>
        <v>108</v>
      </c>
      <c r="AH94" s="34"/>
      <c r="AI94" s="13"/>
      <c r="AJ94" s="21"/>
      <c r="AK94" s="373"/>
      <c r="AL94" s="374"/>
      <c r="AM94" s="373"/>
      <c r="AN94" s="373"/>
      <c r="AO94" s="34"/>
      <c r="AP94" s="13"/>
    </row>
    <row r="95" spans="1:42" x14ac:dyDescent="0.25">
      <c r="A95" s="558"/>
      <c r="B95" s="472"/>
      <c r="C95" s="525"/>
      <c r="D95" s="527"/>
      <c r="E95" s="528"/>
      <c r="F95" s="333"/>
      <c r="G95" s="341" t="s">
        <v>16</v>
      </c>
      <c r="H95" s="86" t="s">
        <v>298</v>
      </c>
      <c r="I95" s="105">
        <v>18</v>
      </c>
      <c r="J95" s="104" t="s">
        <v>107</v>
      </c>
      <c r="K95" s="87">
        <v>1</v>
      </c>
      <c r="L95" s="332" t="s">
        <v>92</v>
      </c>
      <c r="M95" s="99">
        <v>18</v>
      </c>
      <c r="N95" s="349">
        <v>10</v>
      </c>
      <c r="O95" s="343">
        <v>18</v>
      </c>
      <c r="P95" s="89" t="s">
        <v>95</v>
      </c>
      <c r="Q95" s="477" t="s">
        <v>96</v>
      </c>
      <c r="R95" s="475"/>
      <c r="S95" s="475"/>
      <c r="T95" s="478"/>
      <c r="U95" s="143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371">
        <f>IF(L95="",0,IF(OR(P95="Mut+ext",VLOOKUP(L95,Paramétrage!$C$6:$E$28,2,0)=0),0,IF(O95="","saisir capacité",M95*U95*VLOOKUP(L95,Paramétrage!$C$6:$E$28,2,0))))</f>
        <v>0</v>
      </c>
      <c r="W95" s="351"/>
      <c r="X95" s="372">
        <f t="shared" si="32"/>
        <v>0</v>
      </c>
      <c r="Y95" s="144">
        <f>IF(L95="",0,IF(ISERROR(W95+V95*VLOOKUP(L95,Paramétrage!$C$6:$E$28,3,0))=TRUE,X95,W95+V95*VLOOKUP(L95,Paramétrage!$C$6:$E$28,3,0)))</f>
        <v>0</v>
      </c>
      <c r="Z95" s="474"/>
      <c r="AA95" s="475"/>
      <c r="AB95" s="476"/>
      <c r="AC95" s="98" t="s">
        <v>344</v>
      </c>
      <c r="AD95" s="91" t="s">
        <v>345</v>
      </c>
      <c r="AE95" s="81">
        <f t="shared" si="34"/>
        <v>0</v>
      </c>
      <c r="AF95" s="353">
        <f t="shared" si="33"/>
        <v>180</v>
      </c>
      <c r="AH95" s="34"/>
      <c r="AI95" s="13"/>
      <c r="AJ95" s="21"/>
      <c r="AK95" s="373"/>
      <c r="AL95" s="374"/>
      <c r="AM95" s="373"/>
      <c r="AN95" s="373"/>
      <c r="AO95" s="34"/>
      <c r="AP95" s="13"/>
    </row>
    <row r="96" spans="1:42" x14ac:dyDescent="0.25">
      <c r="A96" s="558"/>
      <c r="B96" s="472"/>
      <c r="C96" s="525"/>
      <c r="D96" s="527"/>
      <c r="E96" s="528"/>
      <c r="F96" s="335" t="s">
        <v>346</v>
      </c>
      <c r="G96" s="341" t="s">
        <v>16</v>
      </c>
      <c r="H96" s="86" t="s">
        <v>299</v>
      </c>
      <c r="I96" s="105">
        <v>18</v>
      </c>
      <c r="J96" s="104" t="s">
        <v>107</v>
      </c>
      <c r="K96" s="87">
        <v>1</v>
      </c>
      <c r="L96" s="332" t="s">
        <v>92</v>
      </c>
      <c r="M96" s="99">
        <v>18</v>
      </c>
      <c r="N96" s="349">
        <v>6</v>
      </c>
      <c r="O96" s="343">
        <v>18</v>
      </c>
      <c r="P96" s="89" t="s">
        <v>95</v>
      </c>
      <c r="Q96" s="477" t="s">
        <v>385</v>
      </c>
      <c r="R96" s="475"/>
      <c r="S96" s="475"/>
      <c r="T96" s="478"/>
      <c r="U96" s="143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371">
        <f>IF(L96="",0,IF(OR(P96="Mut+ext",VLOOKUP(L96,Paramétrage!$C$6:$E$28,2,0)=0),0,IF(O96="","saisir capacité",M96*U96*VLOOKUP(L96,Paramétrage!$C$6:$E$28,2,0))))</f>
        <v>0</v>
      </c>
      <c r="W96" s="351"/>
      <c r="X96" s="372">
        <f t="shared" si="32"/>
        <v>0</v>
      </c>
      <c r="Y96" s="144">
        <f>IF(L96="",0,IF(ISERROR(W96+V96*VLOOKUP(L96,Paramétrage!$C$6:$E$28,3,0))=TRUE,X96,W96+V96*VLOOKUP(L96,Paramétrage!$C$6:$E$28,3,0)))</f>
        <v>0</v>
      </c>
      <c r="Z96" s="474"/>
      <c r="AA96" s="475"/>
      <c r="AB96" s="476"/>
      <c r="AC96" s="98" t="s">
        <v>344</v>
      </c>
      <c r="AD96" s="91" t="s">
        <v>345</v>
      </c>
      <c r="AE96" s="81">
        <f t="shared" si="34"/>
        <v>9</v>
      </c>
      <c r="AF96" s="353">
        <f t="shared" si="33"/>
        <v>108</v>
      </c>
      <c r="AH96" s="34"/>
      <c r="AI96" s="13"/>
      <c r="AJ96" s="21"/>
      <c r="AK96" s="373"/>
      <c r="AL96" s="374"/>
      <c r="AM96" s="373"/>
      <c r="AN96" s="373"/>
      <c r="AO96" s="34"/>
      <c r="AP96" s="13"/>
    </row>
    <row r="97" spans="1:42" x14ac:dyDescent="0.25">
      <c r="A97" s="558"/>
      <c r="B97" s="472"/>
      <c r="C97" s="525"/>
      <c r="D97" s="527"/>
      <c r="E97" s="528"/>
      <c r="F97" s="333" t="s">
        <v>347</v>
      </c>
      <c r="G97" s="341" t="s">
        <v>16</v>
      </c>
      <c r="H97" s="86" t="s">
        <v>392</v>
      </c>
      <c r="I97" s="105">
        <v>18</v>
      </c>
      <c r="J97" s="104" t="s">
        <v>91</v>
      </c>
      <c r="K97" s="87"/>
      <c r="L97" s="332" t="s">
        <v>92</v>
      </c>
      <c r="M97" s="99">
        <v>16</v>
      </c>
      <c r="N97" s="349">
        <v>22</v>
      </c>
      <c r="O97" s="343">
        <v>24</v>
      </c>
      <c r="P97" s="89" t="s">
        <v>95</v>
      </c>
      <c r="Q97" s="477" t="s">
        <v>385</v>
      </c>
      <c r="R97" s="475"/>
      <c r="S97" s="475"/>
      <c r="T97" s="478"/>
      <c r="U97" s="143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371">
        <f>IF(L97="",0,IF(OR(P97="Mut+ext",VLOOKUP(L97,Paramétrage!$C$6:$E$28,2,0)=0),0,IF(O97="","saisir capacité",M97*U97*VLOOKUP(L97,Paramétrage!$C$6:$E$28,2,0))))</f>
        <v>0</v>
      </c>
      <c r="W97" s="351"/>
      <c r="X97" s="372">
        <f t="shared" si="32"/>
        <v>0</v>
      </c>
      <c r="Y97" s="144">
        <f>IF(L97="",0,IF(ISERROR(W97+V97*VLOOKUP(L97,Paramétrage!$C$6:$E$28,3,0))=TRUE,X97,W97+V97*VLOOKUP(L97,Paramétrage!$C$6:$E$28,3,0)))</f>
        <v>0</v>
      </c>
      <c r="Z97" s="474"/>
      <c r="AA97" s="475"/>
      <c r="AB97" s="476"/>
      <c r="AC97" s="98" t="s">
        <v>344</v>
      </c>
      <c r="AD97" s="91" t="s">
        <v>345</v>
      </c>
      <c r="AE97" s="81">
        <f t="shared" si="34"/>
        <v>16</v>
      </c>
      <c r="AF97" s="353">
        <f t="shared" si="33"/>
        <v>352</v>
      </c>
      <c r="AH97" s="34"/>
      <c r="AI97" s="13"/>
      <c r="AJ97" s="21"/>
      <c r="AK97" s="373"/>
      <c r="AL97" s="374"/>
      <c r="AM97" s="373"/>
      <c r="AN97" s="373"/>
      <c r="AO97" s="34"/>
      <c r="AP97" s="13"/>
    </row>
    <row r="98" spans="1:42" x14ac:dyDescent="0.25">
      <c r="A98" s="558"/>
      <c r="B98" s="472"/>
      <c r="C98" s="525"/>
      <c r="D98" s="527"/>
      <c r="E98" s="528"/>
      <c r="F98" s="333"/>
      <c r="G98" s="341"/>
      <c r="H98" s="86"/>
      <c r="I98" s="105"/>
      <c r="J98" s="104"/>
      <c r="K98" s="87"/>
      <c r="L98" s="332"/>
      <c r="M98" s="99"/>
      <c r="N98" s="349"/>
      <c r="O98" s="343"/>
      <c r="P98" s="89"/>
      <c r="Q98" s="477"/>
      <c r="R98" s="475"/>
      <c r="S98" s="475"/>
      <c r="T98" s="478"/>
      <c r="U98" s="143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371">
        <f>IF(L98="",0,IF(OR(P98="Mut+ext",VLOOKUP(L98,Paramétrage!$C$6:$E$28,2,0)=0),0,IF(O98="","saisir capacité",M98*U98*VLOOKUP(L98,Paramétrage!$C$6:$E$28,2,0))))</f>
        <v>0</v>
      </c>
      <c r="W98" s="351"/>
      <c r="X98" s="372">
        <f t="shared" si="32"/>
        <v>0</v>
      </c>
      <c r="Y98" s="144">
        <f>IF(L98="",0,IF(ISERROR(W98+V98*VLOOKUP(L98,Paramétrage!$C$6:$E$28,3,0))=TRUE,X98,W98+V98*VLOOKUP(L98,Paramétrage!$C$6:$E$28,3,0)))</f>
        <v>0</v>
      </c>
      <c r="Z98" s="474"/>
      <c r="AA98" s="475"/>
      <c r="AB98" s="476"/>
      <c r="AC98" s="98"/>
      <c r="AD98" s="90"/>
      <c r="AE98" s="81">
        <f t="shared" si="34"/>
        <v>0</v>
      </c>
      <c r="AF98" s="353">
        <f t="shared" si="33"/>
        <v>0</v>
      </c>
      <c r="AH98" s="34"/>
      <c r="AI98" s="13"/>
      <c r="AJ98" s="21"/>
      <c r="AK98" s="373"/>
      <c r="AL98" s="374"/>
      <c r="AM98" s="373"/>
      <c r="AN98" s="373"/>
      <c r="AO98" s="34"/>
      <c r="AP98" s="13"/>
    </row>
    <row r="99" spans="1:42" x14ac:dyDescent="0.25">
      <c r="A99" s="558"/>
      <c r="B99" s="472"/>
      <c r="C99" s="525"/>
      <c r="D99" s="527"/>
      <c r="E99" s="529"/>
      <c r="F99" s="333"/>
      <c r="G99" s="341"/>
      <c r="H99" s="86"/>
      <c r="I99" s="105"/>
      <c r="J99" s="104"/>
      <c r="K99" s="87"/>
      <c r="L99" s="332"/>
      <c r="M99" s="99"/>
      <c r="N99" s="349"/>
      <c r="O99" s="343"/>
      <c r="P99" s="89"/>
      <c r="Q99" s="477"/>
      <c r="R99" s="475"/>
      <c r="S99" s="475"/>
      <c r="T99" s="478"/>
      <c r="U99" s="143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371">
        <f>IF(L99="",0,IF(OR(P99="Mut+ext",VLOOKUP(L99,Paramétrage!$C$6:$E$28,2,0)=0),0,IF(O99="","saisir capacité",M99*U99*VLOOKUP(L99,Paramétrage!$C$6:$E$28,2,0))))</f>
        <v>0</v>
      </c>
      <c r="W99" s="351"/>
      <c r="X99" s="372">
        <f t="shared" si="32"/>
        <v>0</v>
      </c>
      <c r="Y99" s="144">
        <f>IF(L99="",0,IF(ISERROR(W99+V99*VLOOKUP(L99,Paramétrage!$C$6:$E$28,3,0))=TRUE,X99,W99+V99*VLOOKUP(L99,Paramétrage!$C$6:$E$28,3,0)))</f>
        <v>0</v>
      </c>
      <c r="Z99" s="474"/>
      <c r="AA99" s="475"/>
      <c r="AB99" s="476"/>
      <c r="AC99" s="98"/>
      <c r="AD99" s="90"/>
      <c r="AE99" s="81">
        <f t="shared" si="34"/>
        <v>0</v>
      </c>
      <c r="AF99" s="353">
        <f t="shared" si="33"/>
        <v>0</v>
      </c>
      <c r="AH99" s="34"/>
      <c r="AI99" s="13"/>
      <c r="AJ99" s="21"/>
      <c r="AK99" s="373"/>
      <c r="AL99" s="374"/>
      <c r="AM99" s="373"/>
      <c r="AN99" s="373"/>
      <c r="AO99" s="34"/>
      <c r="AP99" s="13"/>
    </row>
    <row r="100" spans="1:42" x14ac:dyDescent="0.25">
      <c r="A100" s="558"/>
      <c r="B100" s="472"/>
      <c r="C100" s="525"/>
      <c r="D100" s="375"/>
      <c r="E100" s="375"/>
      <c r="F100" s="376"/>
      <c r="G100" s="377"/>
      <c r="H100" s="282"/>
      <c r="I100" s="283"/>
      <c r="J100" s="277"/>
      <c r="K100" s="278"/>
      <c r="L100" s="378"/>
      <c r="M100" s="135">
        <f>AE100</f>
        <v>52</v>
      </c>
      <c r="N100" s="379"/>
      <c r="O100" s="379"/>
      <c r="P100" s="279"/>
      <c r="Q100" s="280"/>
      <c r="R100" s="280"/>
      <c r="S100" s="280"/>
      <c r="T100" s="281"/>
      <c r="U100" s="223"/>
      <c r="V100" s="380">
        <f>SUM(V92:V99)</f>
        <v>0</v>
      </c>
      <c r="W100" s="381">
        <f>SUM(W92:W99)</f>
        <v>0</v>
      </c>
      <c r="X100" s="382">
        <f t="shared" si="31"/>
        <v>0</v>
      </c>
      <c r="Y100" s="136">
        <f>SUM(Y92:Y99)</f>
        <v>0</v>
      </c>
      <c r="Z100" s="320"/>
      <c r="AA100" s="321"/>
      <c r="AB100" s="322"/>
      <c r="AC100" s="323"/>
      <c r="AD100" s="324"/>
      <c r="AE100" s="229">
        <f>SUM(AE92:AE99)</f>
        <v>52</v>
      </c>
      <c r="AF100" s="230">
        <f>SUM(AF92:AF99)</f>
        <v>1144</v>
      </c>
    </row>
    <row r="101" spans="1:42" ht="15.45" customHeight="1" x14ac:dyDescent="0.25">
      <c r="A101" s="558"/>
      <c r="B101" s="472"/>
      <c r="C101" s="525" t="s">
        <v>349</v>
      </c>
      <c r="D101" s="530" t="s">
        <v>124</v>
      </c>
      <c r="E101" s="528">
        <v>5</v>
      </c>
      <c r="F101" s="334" t="s">
        <v>355</v>
      </c>
      <c r="G101" s="341" t="s">
        <v>16</v>
      </c>
      <c r="H101" s="86" t="s">
        <v>249</v>
      </c>
      <c r="I101" s="105">
        <v>18</v>
      </c>
      <c r="J101" s="104" t="s">
        <v>91</v>
      </c>
      <c r="K101" s="87"/>
      <c r="L101" s="332" t="s">
        <v>112</v>
      </c>
      <c r="M101" s="99">
        <v>22</v>
      </c>
      <c r="N101" s="349">
        <v>22</v>
      </c>
      <c r="O101" s="343">
        <v>300</v>
      </c>
      <c r="P101" s="92" t="s">
        <v>95</v>
      </c>
      <c r="Q101" s="477" t="s">
        <v>385</v>
      </c>
      <c r="R101" s="475"/>
      <c r="S101" s="475"/>
      <c r="T101" s="478"/>
      <c r="U101" s="143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371">
        <f>IF(L101="",0,IF(OR(P101="Mut+ext",VLOOKUP(L101,Paramétrage!$C$6:$E$28,2,0)=0),0,IF(O101="","saisir capacité",M101*U101*VLOOKUP(L101,Paramétrage!$C$6:$E$28,2,0))))</f>
        <v>0</v>
      </c>
      <c r="W101" s="351"/>
      <c r="X101" s="372">
        <f t="shared" ref="X101:X108" si="35">IF(ISERROR(V101+W101)=TRUE,V101,V101+W101)</f>
        <v>0</v>
      </c>
      <c r="Y101" s="144">
        <f>IF(L101="",0,IF(ISERROR(W101+V101*VLOOKUP(L101,Paramétrage!$C$6:$E$28,3,0))=TRUE,X101,W101+V101*VLOOKUP(L101,Paramétrage!$C$6:$E$28,3,0)))</f>
        <v>0</v>
      </c>
      <c r="Z101" s="474"/>
      <c r="AA101" s="475"/>
      <c r="AB101" s="476"/>
      <c r="AC101" s="98" t="s">
        <v>303</v>
      </c>
      <c r="AD101" s="90" t="s">
        <v>215</v>
      </c>
      <c r="AE101" s="81">
        <f>IF(F101="",0,IF(J101="",0,IF(SUMIF($F$101:$F$108,F101,$N$101:$N$108)=0,0,IF(K101="",AF101/SUMIF($F$101:$F$108,F101,$N$101:$N$108),AF101/(SUMIF($F$101:$F$108,F101,$N$101:$N$108)/K101)))))</f>
        <v>22</v>
      </c>
      <c r="AF101" s="347">
        <f t="shared" ref="AF101:AF108" si="36">M101*N101</f>
        <v>484</v>
      </c>
      <c r="AH101" s="34"/>
      <c r="AI101" s="13"/>
      <c r="AJ101" s="21"/>
      <c r="AK101" s="373"/>
      <c r="AL101" s="374"/>
      <c r="AM101" s="373"/>
      <c r="AN101" s="373"/>
      <c r="AO101" s="34"/>
      <c r="AP101" s="13"/>
    </row>
    <row r="102" spans="1:42" x14ac:dyDescent="0.25">
      <c r="A102" s="558"/>
      <c r="B102" s="472"/>
      <c r="C102" s="525"/>
      <c r="D102" s="528"/>
      <c r="E102" s="528"/>
      <c r="F102" s="333" t="s">
        <v>359</v>
      </c>
      <c r="G102" s="341" t="s">
        <v>16</v>
      </c>
      <c r="H102" s="86" t="s">
        <v>251</v>
      </c>
      <c r="I102" s="105">
        <v>18</v>
      </c>
      <c r="J102" s="104" t="s">
        <v>91</v>
      </c>
      <c r="K102" s="87"/>
      <c r="L102" s="332" t="s">
        <v>112</v>
      </c>
      <c r="M102" s="99">
        <v>22</v>
      </c>
      <c r="N102" s="349">
        <v>22</v>
      </c>
      <c r="O102" s="343">
        <v>300</v>
      </c>
      <c r="P102" s="89" t="s">
        <v>95</v>
      </c>
      <c r="Q102" s="477" t="s">
        <v>385</v>
      </c>
      <c r="R102" s="475"/>
      <c r="S102" s="475"/>
      <c r="T102" s="478"/>
      <c r="U102" s="143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371">
        <f>IF(L102="",0,IF(OR(P102="Mut+ext",VLOOKUP(L102,Paramétrage!$C$6:$E$28,2,0)=0),0,IF(O102="","saisir capacité",M102*U102*VLOOKUP(L102,Paramétrage!$C$6:$E$28,2,0))))</f>
        <v>0</v>
      </c>
      <c r="W102" s="351"/>
      <c r="X102" s="372">
        <f t="shared" si="35"/>
        <v>0</v>
      </c>
      <c r="Y102" s="144">
        <f>IF(L102="",0,IF(ISERROR(W102+V102*VLOOKUP(L102,Paramétrage!$C$6:$E$28,3,0))=TRUE,X102,W102+V102*VLOOKUP(L102,Paramétrage!$C$6:$E$28,3,0)))</f>
        <v>0</v>
      </c>
      <c r="Z102" s="474"/>
      <c r="AA102" s="475"/>
      <c r="AB102" s="476"/>
      <c r="AC102" s="98" t="s">
        <v>303</v>
      </c>
      <c r="AD102" s="90" t="s">
        <v>215</v>
      </c>
      <c r="AE102" s="81">
        <f t="shared" ref="AE102:AE108" si="37">IF(F102="",0,IF(J102="",0,IF(SUMIF($F$101:$F$108,F102,$N$101:$N$108)=0,0,IF(K102="",AF102/SUMIF($F$101:$F$108,F102,$N$101:$N$108),AF102/(SUMIF($F$101:$F$108,F102,$N$101:$N$108)/K102)))))</f>
        <v>22</v>
      </c>
      <c r="AF102" s="353">
        <f t="shared" si="36"/>
        <v>484</v>
      </c>
      <c r="AH102" s="34"/>
      <c r="AI102" s="13"/>
      <c r="AJ102" s="21"/>
      <c r="AK102" s="373"/>
      <c r="AL102" s="374"/>
      <c r="AM102" s="373"/>
      <c r="AN102" s="373"/>
      <c r="AO102" s="34"/>
      <c r="AP102" s="13"/>
    </row>
    <row r="103" spans="1:42" x14ac:dyDescent="0.25">
      <c r="A103" s="558"/>
      <c r="B103" s="472"/>
      <c r="C103" s="525"/>
      <c r="D103" s="528"/>
      <c r="E103" s="528"/>
      <c r="F103" s="333" t="s">
        <v>362</v>
      </c>
      <c r="G103" s="341" t="s">
        <v>16</v>
      </c>
      <c r="H103" s="86" t="s">
        <v>353</v>
      </c>
      <c r="I103" s="105">
        <v>18</v>
      </c>
      <c r="J103" s="104" t="s">
        <v>91</v>
      </c>
      <c r="K103" s="87"/>
      <c r="L103" s="332" t="s">
        <v>112</v>
      </c>
      <c r="M103" s="99">
        <v>22</v>
      </c>
      <c r="N103" s="349">
        <v>22</v>
      </c>
      <c r="O103" s="343">
        <v>300</v>
      </c>
      <c r="P103" s="89" t="s">
        <v>95</v>
      </c>
      <c r="Q103" s="477" t="s">
        <v>385</v>
      </c>
      <c r="R103" s="475"/>
      <c r="S103" s="475"/>
      <c r="T103" s="478"/>
      <c r="U103" s="143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371">
        <f>IF(L103="",0,IF(OR(P103="Mut+ext",VLOOKUP(L103,Paramétrage!$C$6:$E$28,2,0)=0),0,IF(O103="","saisir capacité",M103*U103*VLOOKUP(L103,Paramétrage!$C$6:$E$28,2,0))))</f>
        <v>0</v>
      </c>
      <c r="W103" s="351"/>
      <c r="X103" s="372">
        <f t="shared" si="35"/>
        <v>0</v>
      </c>
      <c r="Y103" s="144">
        <f>IF(L103="",0,IF(ISERROR(W103+V103*VLOOKUP(L103,Paramétrage!$C$6:$E$28,3,0))=TRUE,X103,W103+V103*VLOOKUP(L103,Paramétrage!$C$6:$E$28,3,0)))</f>
        <v>0</v>
      </c>
      <c r="Z103" s="474"/>
      <c r="AA103" s="475"/>
      <c r="AB103" s="476"/>
      <c r="AC103" s="98" t="s">
        <v>303</v>
      </c>
      <c r="AD103" s="90" t="s">
        <v>215</v>
      </c>
      <c r="AE103" s="81">
        <f t="shared" si="37"/>
        <v>22</v>
      </c>
      <c r="AF103" s="353">
        <f t="shared" si="36"/>
        <v>484</v>
      </c>
      <c r="AH103" s="34"/>
      <c r="AI103" s="13"/>
      <c r="AJ103" s="21"/>
      <c r="AK103" s="373"/>
      <c r="AL103" s="374"/>
      <c r="AM103" s="373"/>
      <c r="AN103" s="373"/>
      <c r="AO103" s="34"/>
      <c r="AP103" s="13"/>
    </row>
    <row r="104" spans="1:42" x14ac:dyDescent="0.25">
      <c r="A104" s="558"/>
      <c r="B104" s="472"/>
      <c r="C104" s="525"/>
      <c r="D104" s="528"/>
      <c r="E104" s="528"/>
      <c r="F104" s="335"/>
      <c r="G104" s="341"/>
      <c r="H104" s="86"/>
      <c r="I104" s="105"/>
      <c r="J104" s="104"/>
      <c r="K104" s="87"/>
      <c r="L104" s="332"/>
      <c r="M104" s="99"/>
      <c r="N104" s="349"/>
      <c r="O104" s="343"/>
      <c r="P104" s="89"/>
      <c r="Q104" s="477"/>
      <c r="R104" s="475"/>
      <c r="S104" s="475"/>
      <c r="T104" s="478"/>
      <c r="U104" s="143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71">
        <f>IF(L104="",0,IF(OR(P104="Mut+ext",VLOOKUP(L104,Paramétrage!$C$6:$E$28,2,0)=0),0,IF(O104="","saisir capacité",M104*U104*VLOOKUP(L104,Paramétrage!$C$6:$E$28,2,0))))</f>
        <v>0</v>
      </c>
      <c r="W104" s="351"/>
      <c r="X104" s="372">
        <f t="shared" si="35"/>
        <v>0</v>
      </c>
      <c r="Y104" s="144">
        <f>IF(L104="",0,IF(ISERROR(W104+V104*VLOOKUP(L104,Paramétrage!$C$6:$E$28,3,0))=TRUE,X104,W104+V104*VLOOKUP(L104,Paramétrage!$C$6:$E$28,3,0)))</f>
        <v>0</v>
      </c>
      <c r="Z104" s="474"/>
      <c r="AA104" s="475"/>
      <c r="AB104" s="476"/>
      <c r="AC104" s="98"/>
      <c r="AD104" s="90"/>
      <c r="AE104" s="81">
        <f t="shared" si="37"/>
        <v>0</v>
      </c>
      <c r="AF104" s="353">
        <f t="shared" si="36"/>
        <v>0</v>
      </c>
      <c r="AH104" s="34"/>
      <c r="AI104" s="13"/>
      <c r="AJ104" s="21"/>
      <c r="AK104" s="373"/>
      <c r="AL104" s="374"/>
      <c r="AM104" s="373"/>
      <c r="AN104" s="373"/>
      <c r="AO104" s="34"/>
      <c r="AP104" s="13"/>
    </row>
    <row r="105" spans="1:42" x14ac:dyDescent="0.25">
      <c r="A105" s="558"/>
      <c r="B105" s="472"/>
      <c r="C105" s="525"/>
      <c r="D105" s="528"/>
      <c r="E105" s="528"/>
      <c r="F105" s="333"/>
      <c r="G105" s="341"/>
      <c r="H105" s="86"/>
      <c r="I105" s="105"/>
      <c r="J105" s="104"/>
      <c r="K105" s="87"/>
      <c r="L105" s="332"/>
      <c r="M105" s="99"/>
      <c r="N105" s="349"/>
      <c r="O105" s="343"/>
      <c r="P105" s="89"/>
      <c r="Q105" s="477"/>
      <c r="R105" s="475"/>
      <c r="S105" s="475"/>
      <c r="T105" s="478"/>
      <c r="U105" s="143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71">
        <f>IF(L105="",0,IF(OR(P105="Mut+ext",VLOOKUP(L105,Paramétrage!$C$6:$E$28,2,0)=0),0,IF(O105="","saisir capacité",M105*U105*VLOOKUP(L105,Paramétrage!$C$6:$E$28,2,0))))</f>
        <v>0</v>
      </c>
      <c r="W105" s="351"/>
      <c r="X105" s="372">
        <f t="shared" si="35"/>
        <v>0</v>
      </c>
      <c r="Y105" s="144">
        <f>IF(L105="",0,IF(ISERROR(W105+V105*VLOOKUP(L105,Paramétrage!$C$6:$E$28,3,0))=TRUE,X105,W105+V105*VLOOKUP(L105,Paramétrage!$C$6:$E$28,3,0)))</f>
        <v>0</v>
      </c>
      <c r="Z105" s="474"/>
      <c r="AA105" s="475"/>
      <c r="AB105" s="476"/>
      <c r="AC105" s="98"/>
      <c r="AD105" s="90"/>
      <c r="AE105" s="81">
        <f>IF(F105="",0,IF(J105="",0,IF(SUMIF($F$101:$F$108,F105,$N$101:$N$108)=0,0,IF(K105="",AF105/SUMIF($F$101:$F$108,F105,$N$101:$N$108),AF105/(SUMIF($F$101:$F$108,F105,$N$101:$N$108)/K105)))))</f>
        <v>0</v>
      </c>
      <c r="AF105" s="353">
        <f t="shared" si="36"/>
        <v>0</v>
      </c>
      <c r="AH105" s="34"/>
      <c r="AI105" s="13"/>
      <c r="AJ105" s="21"/>
      <c r="AK105" s="373"/>
      <c r="AL105" s="374"/>
      <c r="AM105" s="373"/>
      <c r="AN105" s="373"/>
      <c r="AO105" s="34"/>
      <c r="AP105" s="13"/>
    </row>
    <row r="106" spans="1:42" x14ac:dyDescent="0.25">
      <c r="A106" s="558"/>
      <c r="B106" s="472"/>
      <c r="C106" s="525"/>
      <c r="D106" s="528"/>
      <c r="E106" s="528"/>
      <c r="F106" s="333"/>
      <c r="G106" s="341"/>
      <c r="H106" s="86"/>
      <c r="I106" s="105"/>
      <c r="J106" s="104"/>
      <c r="K106" s="87"/>
      <c r="L106" s="332"/>
      <c r="M106" s="99"/>
      <c r="N106" s="349"/>
      <c r="O106" s="343"/>
      <c r="P106" s="89"/>
      <c r="Q106" s="477"/>
      <c r="R106" s="475"/>
      <c r="S106" s="475"/>
      <c r="T106" s="478"/>
      <c r="U106" s="143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71">
        <f>IF(L106="",0,IF(OR(P106="Mut+ext",VLOOKUP(L106,Paramétrage!$C$6:$E$28,2,0)=0),0,IF(O106="","saisir capacité",M106*U106*VLOOKUP(L106,Paramétrage!$C$6:$E$28,2,0))))</f>
        <v>0</v>
      </c>
      <c r="W106" s="351"/>
      <c r="X106" s="372">
        <f t="shared" si="35"/>
        <v>0</v>
      </c>
      <c r="Y106" s="144">
        <f>IF(L106="",0,IF(ISERROR(W106+V106*VLOOKUP(L106,Paramétrage!$C$6:$E$28,3,0))=TRUE,X106,W106+V106*VLOOKUP(L106,Paramétrage!$C$6:$E$28,3,0)))</f>
        <v>0</v>
      </c>
      <c r="Z106" s="474"/>
      <c r="AA106" s="475"/>
      <c r="AB106" s="476"/>
      <c r="AC106" s="98"/>
      <c r="AD106" s="90"/>
      <c r="AE106" s="81">
        <f t="shared" si="37"/>
        <v>0</v>
      </c>
      <c r="AF106" s="353">
        <f t="shared" si="36"/>
        <v>0</v>
      </c>
      <c r="AH106" s="34"/>
      <c r="AI106" s="13"/>
      <c r="AJ106" s="21"/>
      <c r="AK106" s="373"/>
      <c r="AL106" s="374"/>
      <c r="AM106" s="373"/>
      <c r="AN106" s="373"/>
      <c r="AO106" s="34"/>
      <c r="AP106" s="13"/>
    </row>
    <row r="107" spans="1:42" x14ac:dyDescent="0.25">
      <c r="A107" s="558"/>
      <c r="B107" s="472"/>
      <c r="C107" s="525"/>
      <c r="D107" s="528"/>
      <c r="E107" s="528"/>
      <c r="F107" s="333"/>
      <c r="G107" s="341"/>
      <c r="H107" s="86"/>
      <c r="I107" s="105"/>
      <c r="J107" s="104"/>
      <c r="K107" s="87"/>
      <c r="L107" s="332"/>
      <c r="M107" s="99"/>
      <c r="N107" s="349"/>
      <c r="O107" s="343"/>
      <c r="P107" s="89"/>
      <c r="Q107" s="477"/>
      <c r="R107" s="475"/>
      <c r="S107" s="475"/>
      <c r="T107" s="478"/>
      <c r="U107" s="143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71">
        <f>IF(L107="",0,IF(OR(P107="Mut+ext",VLOOKUP(L107,Paramétrage!$C$6:$E$28,2,0)=0),0,IF(O107="","saisir capacité",M107*U107*VLOOKUP(L107,Paramétrage!$C$6:$E$28,2,0))))</f>
        <v>0</v>
      </c>
      <c r="W107" s="351"/>
      <c r="X107" s="372">
        <f t="shared" si="35"/>
        <v>0</v>
      </c>
      <c r="Y107" s="144">
        <f>IF(L107="",0,IF(ISERROR(W107+V107*VLOOKUP(L107,Paramétrage!$C$6:$E$28,3,0))=TRUE,X107,W107+V107*VLOOKUP(L107,Paramétrage!$C$6:$E$28,3,0)))</f>
        <v>0</v>
      </c>
      <c r="Z107" s="474"/>
      <c r="AA107" s="475"/>
      <c r="AB107" s="476"/>
      <c r="AC107" s="98"/>
      <c r="AD107" s="90"/>
      <c r="AE107" s="81">
        <f t="shared" si="37"/>
        <v>0</v>
      </c>
      <c r="AF107" s="353">
        <f t="shared" si="36"/>
        <v>0</v>
      </c>
      <c r="AH107" s="34"/>
      <c r="AI107" s="13"/>
      <c r="AJ107" s="21"/>
      <c r="AK107" s="373"/>
      <c r="AL107" s="374"/>
      <c r="AM107" s="373"/>
      <c r="AN107" s="373"/>
      <c r="AO107" s="34"/>
      <c r="AP107" s="13"/>
    </row>
    <row r="108" spans="1:42" x14ac:dyDescent="0.25">
      <c r="A108" s="558"/>
      <c r="B108" s="472"/>
      <c r="C108" s="525"/>
      <c r="D108" s="529"/>
      <c r="E108" s="529"/>
      <c r="F108" s="333"/>
      <c r="G108" s="341"/>
      <c r="H108" s="86"/>
      <c r="I108" s="105"/>
      <c r="J108" s="104"/>
      <c r="K108" s="87"/>
      <c r="L108" s="332"/>
      <c r="M108" s="100"/>
      <c r="N108" s="349"/>
      <c r="O108" s="343"/>
      <c r="P108" s="89"/>
      <c r="Q108" s="477"/>
      <c r="R108" s="475"/>
      <c r="S108" s="475"/>
      <c r="T108" s="478"/>
      <c r="U108" s="143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71">
        <f>IF(L108="",0,IF(OR(P108="Mut+ext",VLOOKUP(L108,Paramétrage!$C$6:$E$28,2,0)=0),0,IF(O108="","saisir capacité",M108*U108*VLOOKUP(L108,Paramétrage!$C$6:$E$28,2,0))))</f>
        <v>0</v>
      </c>
      <c r="W108" s="351"/>
      <c r="X108" s="372">
        <f t="shared" si="35"/>
        <v>0</v>
      </c>
      <c r="Y108" s="144">
        <f>IF(L108="",0,IF(ISERROR(W108+V108*VLOOKUP(L108,Paramétrage!$C$6:$E$28,3,0))=TRUE,X108,W108+V108*VLOOKUP(L108,Paramétrage!$C$6:$E$28,3,0)))</f>
        <v>0</v>
      </c>
      <c r="Z108" s="474"/>
      <c r="AA108" s="475"/>
      <c r="AB108" s="476"/>
      <c r="AC108" s="98"/>
      <c r="AD108" s="90"/>
      <c r="AE108" s="81">
        <f t="shared" si="37"/>
        <v>0</v>
      </c>
      <c r="AF108" s="353">
        <f t="shared" si="36"/>
        <v>0</v>
      </c>
      <c r="AH108" s="34"/>
      <c r="AI108" s="13"/>
      <c r="AJ108" s="21"/>
      <c r="AK108" s="373"/>
      <c r="AL108" s="374"/>
      <c r="AM108" s="373"/>
      <c r="AN108" s="373"/>
      <c r="AO108" s="34"/>
      <c r="AP108" s="13"/>
    </row>
    <row r="109" spans="1:42" x14ac:dyDescent="0.25">
      <c r="A109" s="558"/>
      <c r="B109" s="472"/>
      <c r="C109" s="525"/>
      <c r="D109" s="375"/>
      <c r="E109" s="375"/>
      <c r="F109" s="376"/>
      <c r="G109" s="377"/>
      <c r="H109" s="276"/>
      <c r="I109" s="283"/>
      <c r="J109" s="277"/>
      <c r="K109" s="278"/>
      <c r="L109" s="378"/>
      <c r="M109" s="135">
        <f>AE109</f>
        <v>66</v>
      </c>
      <c r="N109" s="379"/>
      <c r="O109" s="379"/>
      <c r="P109" s="279"/>
      <c r="Q109" s="280"/>
      <c r="R109" s="280"/>
      <c r="S109" s="280"/>
      <c r="T109" s="281"/>
      <c r="U109" s="223"/>
      <c r="V109" s="380">
        <f>SUM(V101:V108)</f>
        <v>0</v>
      </c>
      <c r="W109" s="381">
        <f>SUM(W101:W108)</f>
        <v>0</v>
      </c>
      <c r="X109" s="382">
        <f t="shared" ref="X109:X118" si="38">V109+W109</f>
        <v>0</v>
      </c>
      <c r="Y109" s="136">
        <f>SUM(Y101:Y108)</f>
        <v>0</v>
      </c>
      <c r="Z109" s="320"/>
      <c r="AA109" s="321"/>
      <c r="AB109" s="322"/>
      <c r="AC109" s="323"/>
      <c r="AD109" s="324"/>
      <c r="AE109" s="229">
        <f>SUM(AE101:AE108)</f>
        <v>66</v>
      </c>
      <c r="AF109" s="230">
        <f>SUM(AF101:AF108)</f>
        <v>1452</v>
      </c>
    </row>
    <row r="110" spans="1:42" x14ac:dyDescent="0.25">
      <c r="A110" s="558"/>
      <c r="B110" s="472"/>
      <c r="C110" s="526" t="s">
        <v>354</v>
      </c>
      <c r="D110" s="530" t="s">
        <v>386</v>
      </c>
      <c r="E110" s="528">
        <v>4</v>
      </c>
      <c r="F110" s="334" t="s">
        <v>355</v>
      </c>
      <c r="G110" s="341" t="s">
        <v>16</v>
      </c>
      <c r="H110" s="114" t="s">
        <v>393</v>
      </c>
      <c r="I110" s="105">
        <v>18</v>
      </c>
      <c r="J110" s="124" t="s">
        <v>91</v>
      </c>
      <c r="K110" s="87"/>
      <c r="L110" s="332" t="s">
        <v>92</v>
      </c>
      <c r="M110" s="100">
        <v>18</v>
      </c>
      <c r="N110" s="342">
        <v>22</v>
      </c>
      <c r="O110" s="343">
        <v>40</v>
      </c>
      <c r="P110" s="92" t="s">
        <v>95</v>
      </c>
      <c r="Q110" s="477" t="s">
        <v>394</v>
      </c>
      <c r="R110" s="475"/>
      <c r="S110" s="475"/>
      <c r="T110" s="478"/>
      <c r="U110" s="167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383">
        <f>IF(L110="",0,IF(OR(P110="Mut+ext",VLOOKUP(L110,Paramétrage!$C$6:$E$28,2,0)=0),0,IF(O110="","saisir capacité",M110*U110*VLOOKUP(L110,Paramétrage!$C$6:$E$28,2,0))))</f>
        <v>0</v>
      </c>
      <c r="W110" s="351"/>
      <c r="X110" s="384">
        <f t="shared" ref="X110:X117" si="39">IF(ISERROR(V110+W110)=TRUE,V110,V110+W110)</f>
        <v>0</v>
      </c>
      <c r="Y110" s="168">
        <f>IF(L110="",0,IF(ISERROR(W110+V110*VLOOKUP(L110,Paramétrage!$C$6:$E$28,3,0))=TRUE,X110,W110+V110*VLOOKUP(L110,Paramétrage!$C$6:$E$28,3,0)))</f>
        <v>0</v>
      </c>
      <c r="Z110" s="474"/>
      <c r="AA110" s="475"/>
      <c r="AB110" s="476"/>
      <c r="AC110" s="98" t="s">
        <v>395</v>
      </c>
      <c r="AD110" s="91" t="s">
        <v>396</v>
      </c>
      <c r="AE110" s="81">
        <f>IF(F110="",0,IF(J110="",0,IF(SUMIF($F$110:$F$117,F110,$N$110:$N$117)=0,0,IF(K110="",AF110/SUMIF($F$110:$F$117,F110,$N$110:$N$117),AF110/(SUMIF($F$110:$F$117,F110,$N$110:$N$117)/K110)))))</f>
        <v>18</v>
      </c>
      <c r="AF110" s="347">
        <f t="shared" ref="AF110:AF117" si="40">M110*N110</f>
        <v>396</v>
      </c>
      <c r="AH110" s="34"/>
      <c r="AI110" s="13"/>
      <c r="AJ110" s="21"/>
      <c r="AK110" s="373"/>
      <c r="AL110" s="374"/>
      <c r="AM110" s="373"/>
      <c r="AN110" s="373"/>
      <c r="AO110" s="34"/>
      <c r="AP110" s="13"/>
    </row>
    <row r="111" spans="1:42" x14ac:dyDescent="0.25">
      <c r="A111" s="558"/>
      <c r="B111" s="472"/>
      <c r="C111" s="549"/>
      <c r="D111" s="528"/>
      <c r="E111" s="528"/>
      <c r="F111" s="333" t="s">
        <v>359</v>
      </c>
      <c r="G111" s="341" t="s">
        <v>16</v>
      </c>
      <c r="H111" s="114" t="s">
        <v>397</v>
      </c>
      <c r="I111" s="105">
        <v>18</v>
      </c>
      <c r="J111" s="104" t="s">
        <v>91</v>
      </c>
      <c r="K111" s="87"/>
      <c r="L111" s="332" t="s">
        <v>92</v>
      </c>
      <c r="M111" s="99">
        <v>16</v>
      </c>
      <c r="N111" s="349">
        <v>22</v>
      </c>
      <c r="O111" s="343">
        <v>24</v>
      </c>
      <c r="P111" s="89"/>
      <c r="Q111" s="477"/>
      <c r="R111" s="475"/>
      <c r="S111" s="475"/>
      <c r="T111" s="478"/>
      <c r="U111" s="167">
        <f>IF(OR(O111="",L111=Paramétrage!$C$10,L111=Paramétrage!$C$13,L111=Paramétrage!$C$16,L111=Paramétrage!$C$19,L111=Paramétrage!$C$23,L111=Paramétrage!$C$26,AND(L111&lt;&gt;Paramétrage!$C$9,P111="Mut+ext")),"",ROUNDUP(N111/O111,0))</f>
        <v>1</v>
      </c>
      <c r="V111" s="383">
        <f>IF(L111="",0,IF(OR(P111="Mut+ext",VLOOKUP(L111,Paramétrage!$C$6:$E$28,2,0)=0),0,IF(O111="","saisir capacité",M111*U111*VLOOKUP(L111,Paramétrage!$C$6:$E$28,2,0))))</f>
        <v>16</v>
      </c>
      <c r="W111" s="351"/>
      <c r="X111" s="384">
        <f t="shared" si="39"/>
        <v>16</v>
      </c>
      <c r="Y111" s="168">
        <f>IF(L111="",0,IF(ISERROR(W111+V111*VLOOKUP(L111,Paramétrage!$C$6:$E$28,3,0))=TRUE,X111,W111+V111*VLOOKUP(L111,Paramétrage!$C$6:$E$28,3,0)))</f>
        <v>16</v>
      </c>
      <c r="Z111" s="474"/>
      <c r="AA111" s="475"/>
      <c r="AB111" s="476"/>
      <c r="AC111" s="98" t="s">
        <v>395</v>
      </c>
      <c r="AD111" s="91" t="s">
        <v>396</v>
      </c>
      <c r="AE111" s="81">
        <f t="shared" ref="AE111:AE117" si="41">IF(F111="",0,IF(J111="",0,IF(SUMIF($F$110:$F$117,F111,$N$110:$N$117)=0,0,IF(K111="",AF111/SUMIF($F$110:$F$117,F111,$N$110:$N$117),AF111/(SUMIF($F$110:$F$117,F111,$N$110:$N$117)/K111)))))</f>
        <v>16</v>
      </c>
      <c r="AF111" s="353">
        <f t="shared" si="40"/>
        <v>352</v>
      </c>
      <c r="AH111" s="34"/>
      <c r="AI111" s="13"/>
      <c r="AJ111" s="21"/>
      <c r="AK111" s="373"/>
      <c r="AL111" s="374"/>
      <c r="AM111" s="373"/>
      <c r="AN111" s="373"/>
      <c r="AO111" s="34"/>
      <c r="AP111" s="13"/>
    </row>
    <row r="112" spans="1:42" x14ac:dyDescent="0.25">
      <c r="A112" s="558"/>
      <c r="B112" s="472"/>
      <c r="C112" s="549"/>
      <c r="D112" s="528"/>
      <c r="E112" s="528"/>
      <c r="F112" s="333" t="s">
        <v>362</v>
      </c>
      <c r="G112" s="341" t="s">
        <v>16</v>
      </c>
      <c r="H112" s="114" t="s">
        <v>363</v>
      </c>
      <c r="I112" s="105">
        <v>18</v>
      </c>
      <c r="J112" s="104" t="s">
        <v>91</v>
      </c>
      <c r="K112" s="87"/>
      <c r="L112" s="332" t="s">
        <v>112</v>
      </c>
      <c r="M112" s="99">
        <v>8</v>
      </c>
      <c r="N112" s="349">
        <v>22</v>
      </c>
      <c r="O112" s="343">
        <v>300</v>
      </c>
      <c r="P112" s="89" t="s">
        <v>95</v>
      </c>
      <c r="Q112" s="477" t="s">
        <v>385</v>
      </c>
      <c r="R112" s="475"/>
      <c r="S112" s="475"/>
      <c r="T112" s="478"/>
      <c r="U112" s="16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383">
        <f>IF(L112="",0,IF(OR(P112="Mut+ext",VLOOKUP(L112,Paramétrage!$C$6:$E$28,2,0)=0),0,IF(O112="","saisir capacité",M112*U112*VLOOKUP(L112,Paramétrage!$C$6:$E$28,2,0))))</f>
        <v>0</v>
      </c>
      <c r="W112" s="351"/>
      <c r="X112" s="384">
        <f t="shared" si="39"/>
        <v>0</v>
      </c>
      <c r="Y112" s="168">
        <f>IF(L112="",0,IF(ISERROR(W112+V112*VLOOKUP(L112,Paramétrage!$C$6:$E$28,3,0))=TRUE,X112,W112+V112*VLOOKUP(L112,Paramétrage!$C$6:$E$28,3,0)))</f>
        <v>0</v>
      </c>
      <c r="Z112" s="474"/>
      <c r="AA112" s="475"/>
      <c r="AB112" s="476"/>
      <c r="AC112" s="98" t="s">
        <v>395</v>
      </c>
      <c r="AD112" s="91" t="s">
        <v>396</v>
      </c>
      <c r="AE112" s="81">
        <f t="shared" si="41"/>
        <v>8</v>
      </c>
      <c r="AF112" s="353">
        <f t="shared" si="40"/>
        <v>176</v>
      </c>
      <c r="AH112" s="34"/>
      <c r="AI112" s="13"/>
      <c r="AJ112" s="21"/>
      <c r="AK112" s="373"/>
      <c r="AL112" s="374"/>
      <c r="AM112" s="373"/>
      <c r="AN112" s="373"/>
      <c r="AO112" s="34"/>
      <c r="AP112" s="13"/>
    </row>
    <row r="113" spans="1:42" x14ac:dyDescent="0.25">
      <c r="A113" s="558"/>
      <c r="B113" s="472"/>
      <c r="C113" s="549"/>
      <c r="D113" s="528"/>
      <c r="E113" s="528"/>
      <c r="F113" s="333"/>
      <c r="G113" s="341"/>
      <c r="H113" s="114"/>
      <c r="I113" s="105"/>
      <c r="J113" s="104"/>
      <c r="K113" s="87"/>
      <c r="L113" s="332"/>
      <c r="M113" s="99"/>
      <c r="N113" s="349"/>
      <c r="O113" s="343"/>
      <c r="P113" s="89"/>
      <c r="Q113" s="477"/>
      <c r="R113" s="475"/>
      <c r="S113" s="475"/>
      <c r="T113" s="478"/>
      <c r="U113" s="167" t="str">
        <f>IF(OR(O113="",L113=Paramétrage!$C$10,L113=Paramétrage!$C$13,L113=Paramétrage!$C$16,L113=Paramétrage!$C$19,L113=Paramétrage!$C$23,L113=Paramétrage!$C$26,AND(L113&lt;&gt;Paramétrage!$C$9,P113="Mut+ext")),"",ROUNDUP(N113/O113,0))</f>
        <v/>
      </c>
      <c r="V113" s="383">
        <f>IF(L113="",0,IF(OR(P113="Mut+ext",VLOOKUP(L113,Paramétrage!$C$6:$E$28,2,0)=0),0,IF(O113="","saisir capacité",M113*U113*VLOOKUP(L113,Paramétrage!$C$6:$E$28,2,0))))</f>
        <v>0</v>
      </c>
      <c r="W113" s="351"/>
      <c r="X113" s="384">
        <f t="shared" si="39"/>
        <v>0</v>
      </c>
      <c r="Y113" s="168">
        <f>IF(L113="",0,IF(ISERROR(W113+V113*VLOOKUP(L113,Paramétrage!$C$6:$E$28,3,0))=TRUE,X113,W113+V113*VLOOKUP(L113,Paramétrage!$C$6:$E$28,3,0)))</f>
        <v>0</v>
      </c>
      <c r="Z113" s="474"/>
      <c r="AA113" s="475"/>
      <c r="AB113" s="476"/>
      <c r="AC113" s="98"/>
      <c r="AD113" s="90"/>
      <c r="AE113" s="81">
        <f t="shared" si="41"/>
        <v>0</v>
      </c>
      <c r="AF113" s="353">
        <f t="shared" si="40"/>
        <v>0</v>
      </c>
      <c r="AH113" s="34"/>
      <c r="AI113" s="13"/>
      <c r="AJ113" s="21"/>
      <c r="AK113" s="373"/>
      <c r="AL113" s="374"/>
      <c r="AM113" s="373"/>
      <c r="AN113" s="373"/>
      <c r="AO113" s="34"/>
      <c r="AP113" s="13"/>
    </row>
    <row r="114" spans="1:42" x14ac:dyDescent="0.25">
      <c r="A114" s="558"/>
      <c r="B114" s="472"/>
      <c r="C114" s="549"/>
      <c r="D114" s="528"/>
      <c r="E114" s="528"/>
      <c r="F114" s="333"/>
      <c r="G114" s="341"/>
      <c r="H114" s="86"/>
      <c r="I114" s="105"/>
      <c r="J114" s="104"/>
      <c r="K114" s="87"/>
      <c r="L114" s="332"/>
      <c r="M114" s="99"/>
      <c r="N114" s="349"/>
      <c r="O114" s="343"/>
      <c r="P114" s="89"/>
      <c r="Q114" s="477"/>
      <c r="R114" s="475"/>
      <c r="S114" s="475"/>
      <c r="T114" s="478"/>
      <c r="U114" s="167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83">
        <f>IF(L114="",0,IF(OR(P114="Mut+ext",VLOOKUP(L114,Paramétrage!$C$6:$E$28,2,0)=0),0,IF(O114="","saisir capacité",M114*U114*VLOOKUP(L114,Paramétrage!$C$6:$E$28,2,0))))</f>
        <v>0</v>
      </c>
      <c r="W114" s="351"/>
      <c r="X114" s="384">
        <f t="shared" si="39"/>
        <v>0</v>
      </c>
      <c r="Y114" s="168">
        <f>IF(L114="",0,IF(ISERROR(W114+V114*VLOOKUP(L114,Paramétrage!$C$6:$E$28,3,0))=TRUE,X114,W114+V114*VLOOKUP(L114,Paramétrage!$C$6:$E$28,3,0)))</f>
        <v>0</v>
      </c>
      <c r="Z114" s="474"/>
      <c r="AA114" s="475"/>
      <c r="AB114" s="476"/>
      <c r="AC114" s="98"/>
      <c r="AD114" s="90"/>
      <c r="AE114" s="81">
        <f t="shared" si="41"/>
        <v>0</v>
      </c>
      <c r="AF114" s="353">
        <f t="shared" si="40"/>
        <v>0</v>
      </c>
      <c r="AH114" s="34"/>
      <c r="AI114" s="13"/>
      <c r="AJ114" s="21"/>
      <c r="AK114" s="373"/>
      <c r="AL114" s="374"/>
      <c r="AM114" s="373"/>
      <c r="AN114" s="373"/>
      <c r="AO114" s="34"/>
      <c r="AP114" s="13"/>
    </row>
    <row r="115" spans="1:42" x14ac:dyDescent="0.25">
      <c r="A115" s="558"/>
      <c r="B115" s="472"/>
      <c r="C115" s="549"/>
      <c r="D115" s="528"/>
      <c r="E115" s="528"/>
      <c r="F115" s="333"/>
      <c r="G115" s="341"/>
      <c r="H115" s="86"/>
      <c r="I115" s="105"/>
      <c r="J115" s="104"/>
      <c r="K115" s="87"/>
      <c r="L115" s="332"/>
      <c r="M115" s="99"/>
      <c r="N115" s="349"/>
      <c r="O115" s="343"/>
      <c r="P115" s="89"/>
      <c r="Q115" s="477"/>
      <c r="R115" s="475"/>
      <c r="S115" s="475"/>
      <c r="T115" s="478"/>
      <c r="U115" s="167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83">
        <f>IF(L115="",0,IF(OR(P115="Mut+ext",VLOOKUP(L115,Paramétrage!$C$6:$E$28,2,0)=0),0,IF(O115="","saisir capacité",M115*U115*VLOOKUP(L115,Paramétrage!$C$6:$E$28,2,0))))</f>
        <v>0</v>
      </c>
      <c r="W115" s="351"/>
      <c r="X115" s="384">
        <f t="shared" si="39"/>
        <v>0</v>
      </c>
      <c r="Y115" s="168">
        <f>IF(L115="",0,IF(ISERROR(W115+V115*VLOOKUP(L115,Paramétrage!$C$6:$E$28,3,0))=TRUE,X115,W115+V115*VLOOKUP(L115,Paramétrage!$C$6:$E$28,3,0)))</f>
        <v>0</v>
      </c>
      <c r="Z115" s="474"/>
      <c r="AA115" s="475"/>
      <c r="AB115" s="476"/>
      <c r="AC115" s="98"/>
      <c r="AD115" s="90"/>
      <c r="AE115" s="81">
        <f t="shared" si="41"/>
        <v>0</v>
      </c>
      <c r="AF115" s="353">
        <f t="shared" si="40"/>
        <v>0</v>
      </c>
      <c r="AH115" s="34"/>
      <c r="AI115" s="13"/>
      <c r="AJ115" s="21"/>
      <c r="AK115" s="373"/>
      <c r="AL115" s="374"/>
      <c r="AM115" s="373"/>
      <c r="AN115" s="373"/>
      <c r="AO115" s="34"/>
      <c r="AP115" s="13"/>
    </row>
    <row r="116" spans="1:42" x14ac:dyDescent="0.25">
      <c r="A116" s="558"/>
      <c r="B116" s="472"/>
      <c r="C116" s="549"/>
      <c r="D116" s="528"/>
      <c r="E116" s="528"/>
      <c r="F116" s="333"/>
      <c r="G116" s="341"/>
      <c r="H116" s="86"/>
      <c r="I116" s="105"/>
      <c r="J116" s="104"/>
      <c r="K116" s="87"/>
      <c r="L116" s="332"/>
      <c r="M116" s="99"/>
      <c r="N116" s="349"/>
      <c r="O116" s="343"/>
      <c r="P116" s="89"/>
      <c r="Q116" s="477"/>
      <c r="R116" s="475"/>
      <c r="S116" s="475"/>
      <c r="T116" s="478"/>
      <c r="U116" s="167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83">
        <f>IF(L116="",0,IF(OR(P116="Mut+ext",VLOOKUP(L116,Paramétrage!$C$6:$E$28,2,0)=0),0,IF(O116="","saisir capacité",M116*U116*VLOOKUP(L116,Paramétrage!$C$6:$E$28,2,0))))</f>
        <v>0</v>
      </c>
      <c r="W116" s="351"/>
      <c r="X116" s="384">
        <f t="shared" si="39"/>
        <v>0</v>
      </c>
      <c r="Y116" s="168">
        <f>IF(L116="",0,IF(ISERROR(W116+V116*VLOOKUP(L116,Paramétrage!$C$6:$E$28,3,0))=TRUE,X116,W116+V116*VLOOKUP(L116,Paramétrage!$C$6:$E$28,3,0)))</f>
        <v>0</v>
      </c>
      <c r="Z116" s="474"/>
      <c r="AA116" s="475"/>
      <c r="AB116" s="476"/>
      <c r="AC116" s="98"/>
      <c r="AD116" s="90"/>
      <c r="AE116" s="81">
        <f t="shared" si="41"/>
        <v>0</v>
      </c>
      <c r="AF116" s="353">
        <f t="shared" si="40"/>
        <v>0</v>
      </c>
      <c r="AH116" s="34"/>
      <c r="AI116" s="13"/>
      <c r="AJ116" s="21"/>
      <c r="AK116" s="373"/>
      <c r="AL116" s="374"/>
      <c r="AM116" s="373"/>
      <c r="AN116" s="373"/>
      <c r="AO116" s="34"/>
      <c r="AP116" s="13"/>
    </row>
    <row r="117" spans="1:42" x14ac:dyDescent="0.25">
      <c r="A117" s="558"/>
      <c r="B117" s="472"/>
      <c r="C117" s="549"/>
      <c r="D117" s="529"/>
      <c r="E117" s="529"/>
      <c r="F117" s="333"/>
      <c r="G117" s="341"/>
      <c r="H117" s="86"/>
      <c r="I117" s="105"/>
      <c r="J117" s="104"/>
      <c r="K117" s="87"/>
      <c r="L117" s="332"/>
      <c r="M117" s="99"/>
      <c r="N117" s="349"/>
      <c r="O117" s="343"/>
      <c r="P117" s="89"/>
      <c r="Q117" s="477"/>
      <c r="R117" s="475"/>
      <c r="S117" s="475"/>
      <c r="T117" s="478"/>
      <c r="U117" s="167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83">
        <f>IF(L117="",0,IF(OR(P117="Mut+ext",VLOOKUP(L117,Paramétrage!$C$6:$E$28,2,0)=0),0,IF(O117="","saisir capacité",M117*U117*VLOOKUP(L117,Paramétrage!$C$6:$E$28,2,0))))</f>
        <v>0</v>
      </c>
      <c r="W117" s="351"/>
      <c r="X117" s="384">
        <f t="shared" si="39"/>
        <v>0</v>
      </c>
      <c r="Y117" s="168">
        <f>IF(L117="",0,IF(ISERROR(W117+V117*VLOOKUP(L117,Paramétrage!$C$6:$E$28,3,0))=TRUE,X117,W117+V117*VLOOKUP(L117,Paramétrage!$C$6:$E$28,3,0)))</f>
        <v>0</v>
      </c>
      <c r="Z117" s="474"/>
      <c r="AA117" s="475"/>
      <c r="AB117" s="476"/>
      <c r="AC117" s="98"/>
      <c r="AD117" s="90"/>
      <c r="AE117" s="81">
        <f t="shared" si="41"/>
        <v>0</v>
      </c>
      <c r="AF117" s="353">
        <f t="shared" si="40"/>
        <v>0</v>
      </c>
      <c r="AH117" s="34"/>
      <c r="AI117" s="13"/>
      <c r="AJ117" s="21"/>
      <c r="AK117" s="373"/>
      <c r="AL117" s="374"/>
      <c r="AM117" s="373"/>
      <c r="AN117" s="373"/>
      <c r="AO117" s="34"/>
      <c r="AP117" s="13"/>
    </row>
    <row r="118" spans="1:42" x14ac:dyDescent="0.25">
      <c r="A118" s="558"/>
      <c r="B118" s="472"/>
      <c r="C118" s="550"/>
      <c r="D118" s="375"/>
      <c r="E118" s="375"/>
      <c r="F118" s="376"/>
      <c r="G118" s="377"/>
      <c r="H118" s="276"/>
      <c r="I118" s="283"/>
      <c r="J118" s="277"/>
      <c r="K118" s="278"/>
      <c r="L118" s="378"/>
      <c r="M118" s="135">
        <f>AE118</f>
        <v>42</v>
      </c>
      <c r="N118" s="379">
        <f>SUM(N110:N117)</f>
        <v>66</v>
      </c>
      <c r="O118" s="379"/>
      <c r="P118" s="279"/>
      <c r="Q118" s="280"/>
      <c r="R118" s="280"/>
      <c r="S118" s="280"/>
      <c r="T118" s="281"/>
      <c r="U118" s="223"/>
      <c r="V118" s="380">
        <f>SUM(V110:V117)</f>
        <v>16</v>
      </c>
      <c r="W118" s="381">
        <f>SUM(W110:W117)</f>
        <v>0</v>
      </c>
      <c r="X118" s="382">
        <f t="shared" si="38"/>
        <v>16</v>
      </c>
      <c r="Y118" s="136">
        <f>SUM(Y110:Y117)</f>
        <v>16</v>
      </c>
      <c r="Z118" s="320"/>
      <c r="AA118" s="321"/>
      <c r="AB118" s="322"/>
      <c r="AC118" s="323"/>
      <c r="AD118" s="324"/>
      <c r="AE118" s="213">
        <f>SUM(AE110:AE117)</f>
        <v>42</v>
      </c>
      <c r="AF118" s="214">
        <f>SUM(AF110:AF117)</f>
        <v>924</v>
      </c>
    </row>
    <row r="119" spans="1:42" ht="15.45" customHeight="1" x14ac:dyDescent="0.25">
      <c r="A119" s="558"/>
      <c r="B119" s="554" t="s">
        <v>130</v>
      </c>
      <c r="C119" s="525" t="s">
        <v>364</v>
      </c>
      <c r="D119" s="527" t="s">
        <v>365</v>
      </c>
      <c r="E119" s="528">
        <v>6</v>
      </c>
      <c r="F119" s="334" t="s">
        <v>366</v>
      </c>
      <c r="G119" s="341" t="s">
        <v>19</v>
      </c>
      <c r="H119" s="86" t="s">
        <v>161</v>
      </c>
      <c r="I119" s="105">
        <v>18</v>
      </c>
      <c r="J119" s="104" t="s">
        <v>107</v>
      </c>
      <c r="K119" s="87">
        <v>2</v>
      </c>
      <c r="L119" s="332" t="s">
        <v>112</v>
      </c>
      <c r="M119" s="99">
        <v>20</v>
      </c>
      <c r="N119" s="349"/>
      <c r="O119" s="343">
        <v>300</v>
      </c>
      <c r="P119" s="92" t="s">
        <v>95</v>
      </c>
      <c r="Q119" s="477" t="s">
        <v>390</v>
      </c>
      <c r="R119" s="475"/>
      <c r="S119" s="475"/>
      <c r="T119" s="478"/>
      <c r="U119" s="167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83">
        <f>IF(L119="",0,IF(OR(P119="Mut+ext",VLOOKUP(L119,Paramétrage!$C$6:$E$28,2,0)=0),0,IF(O119="","saisir capacité",M119*U119*VLOOKUP(L119,Paramétrage!$C$6:$E$28,2,0))))</f>
        <v>0</v>
      </c>
      <c r="W119" s="351"/>
      <c r="X119" s="384">
        <f t="shared" ref="X119:X128" si="42">IF(ISERROR(V119+W119)=TRUE,V119,V119+W119)</f>
        <v>0</v>
      </c>
      <c r="Y119" s="168">
        <f>IF(L119="",0,IF(ISERROR(W119+V119*VLOOKUP(L119,Paramétrage!$C$6:$E$28,3,0))=TRUE,X119,W119+V119*VLOOKUP(L119,Paramétrage!$C$6:$E$28,3,0)))</f>
        <v>0</v>
      </c>
      <c r="Z119" s="474"/>
      <c r="AA119" s="475"/>
      <c r="AB119" s="476"/>
      <c r="AC119" s="98"/>
      <c r="AD119" s="91"/>
      <c r="AE119" s="81">
        <f>IF(F119="",0,IF(J119="",0,IF(SUMIF($F$119:$F$128,F119,$N$119:$N$128)=0,0,IF(K119="",AF119/SUMIF($F$119:$F$128,F119,$N$119:$N$128),AF119/(SUMIF($F$119:$F$128,F119,$N$119:$N$128)/K119)))))</f>
        <v>0</v>
      </c>
      <c r="AF119" s="347">
        <f t="shared" ref="AF119:AF128" si="43">M119*N119</f>
        <v>0</v>
      </c>
      <c r="AH119" s="34"/>
      <c r="AI119" s="13"/>
      <c r="AJ119" s="21"/>
      <c r="AK119" s="373"/>
      <c r="AL119" s="374"/>
      <c r="AM119" s="373"/>
      <c r="AN119" s="373"/>
      <c r="AO119" s="34"/>
      <c r="AP119" s="13"/>
    </row>
    <row r="120" spans="1:42" x14ac:dyDescent="0.25">
      <c r="A120" s="558"/>
      <c r="B120" s="555"/>
      <c r="C120" s="525"/>
      <c r="D120" s="527"/>
      <c r="E120" s="528"/>
      <c r="F120" s="333" t="s">
        <v>367</v>
      </c>
      <c r="G120" s="348" t="s">
        <v>19</v>
      </c>
      <c r="H120" s="86" t="s">
        <v>162</v>
      </c>
      <c r="I120" s="105">
        <v>18</v>
      </c>
      <c r="J120" s="104" t="s">
        <v>107</v>
      </c>
      <c r="K120" s="87">
        <v>2</v>
      </c>
      <c r="L120" s="332" t="s">
        <v>112</v>
      </c>
      <c r="M120" s="99">
        <v>22</v>
      </c>
      <c r="N120" s="349"/>
      <c r="O120" s="343">
        <v>300</v>
      </c>
      <c r="P120" s="89" t="s">
        <v>95</v>
      </c>
      <c r="Q120" s="477" t="s">
        <v>390</v>
      </c>
      <c r="R120" s="475"/>
      <c r="S120" s="475"/>
      <c r="T120" s="478"/>
      <c r="U120" s="167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383">
        <f>IF(L120="",0,IF(OR(P120="Mut+ext",VLOOKUP(L120,Paramétrage!$C$6:$E$28,2,0)=0),0,IF(O120="","saisir capacité",M120*U120*VLOOKUP(L120,Paramétrage!$C$6:$E$28,2,0))))</f>
        <v>0</v>
      </c>
      <c r="W120" s="351"/>
      <c r="X120" s="384">
        <f t="shared" si="42"/>
        <v>0</v>
      </c>
      <c r="Y120" s="168">
        <f>IF(L120="",0,IF(ISERROR(W120+V120*VLOOKUP(L120,Paramétrage!$C$6:$E$28,3,0))=TRUE,X120,W120+V120*VLOOKUP(L120,Paramétrage!$C$6:$E$28,3,0)))</f>
        <v>0</v>
      </c>
      <c r="Z120" s="474"/>
      <c r="AA120" s="475"/>
      <c r="AB120" s="476"/>
      <c r="AC120" s="98"/>
      <c r="AD120" s="90"/>
      <c r="AE120" s="81">
        <f>IF(F120="",0,IF(J120="",0,IF(SUMIF($F$119:$F$128,F120,$N$119:$N$128)=0,0,IF(K120="",AF120/SUMIF($F$119:$F$128,F120,$N$119:$N$128),AF120/(SUMIF($F$119:$F$128,F120,$N$119:$N$128)/K120)))))</f>
        <v>0</v>
      </c>
      <c r="AF120" s="353">
        <f t="shared" si="43"/>
        <v>0</v>
      </c>
      <c r="AH120" s="34"/>
      <c r="AI120" s="13"/>
      <c r="AJ120" s="21"/>
      <c r="AK120" s="373"/>
      <c r="AL120" s="374"/>
      <c r="AM120" s="373"/>
      <c r="AN120" s="373"/>
      <c r="AO120" s="34"/>
      <c r="AP120" s="13"/>
    </row>
    <row r="121" spans="1:42" x14ac:dyDescent="0.25">
      <c r="A121" s="558"/>
      <c r="B121" s="555"/>
      <c r="C121" s="525"/>
      <c r="D121" s="527"/>
      <c r="E121" s="528"/>
      <c r="F121" s="333" t="s">
        <v>368</v>
      </c>
      <c r="G121" s="348" t="s">
        <v>19</v>
      </c>
      <c r="H121" s="86" t="s">
        <v>324</v>
      </c>
      <c r="I121" s="105">
        <v>18</v>
      </c>
      <c r="J121" s="104" t="s">
        <v>107</v>
      </c>
      <c r="K121" s="87">
        <v>2</v>
      </c>
      <c r="L121" s="332" t="s">
        <v>92</v>
      </c>
      <c r="M121" s="99">
        <v>22</v>
      </c>
      <c r="N121" s="349"/>
      <c r="O121" s="343">
        <v>25</v>
      </c>
      <c r="P121" s="89" t="s">
        <v>95</v>
      </c>
      <c r="Q121" s="477" t="s">
        <v>385</v>
      </c>
      <c r="R121" s="475"/>
      <c r="S121" s="475"/>
      <c r="T121" s="478"/>
      <c r="U121" s="167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383">
        <f>IF(L121="",0,IF(OR(P121="Mut+ext",VLOOKUP(L121,Paramétrage!$C$6:$E$28,2,0)=0),0,IF(O121="","saisir capacité",M121*U121*VLOOKUP(L121,Paramétrage!$C$6:$E$28,2,0))))</f>
        <v>0</v>
      </c>
      <c r="W121" s="351"/>
      <c r="X121" s="384">
        <f t="shared" si="42"/>
        <v>0</v>
      </c>
      <c r="Y121" s="168">
        <f>IF(L121="",0,IF(ISERROR(W121+V121*VLOOKUP(L121,Paramétrage!$C$6:$E$28,3,0))=TRUE,X121,W121+V121*VLOOKUP(L121,Paramétrage!$C$6:$E$28,3,0)))</f>
        <v>0</v>
      </c>
      <c r="Z121" s="474"/>
      <c r="AA121" s="475"/>
      <c r="AB121" s="476"/>
      <c r="AC121" s="98"/>
      <c r="AD121" s="90"/>
      <c r="AE121" s="81">
        <f>IF(F121="",0,IF(J121="",0,IF(SUMIF($F$119:$F$128,F121,$N$119:$N$128)=0,0,IF(K121="",AF121/SUMIF($F$119:$F$128,F121,$N$119:$N$128),AF121/(SUMIF($F$119:$F$128,F121,$N$119:$N$128)/K121)))))</f>
        <v>0</v>
      </c>
      <c r="AF121" s="353">
        <f t="shared" si="43"/>
        <v>0</v>
      </c>
      <c r="AH121" s="34"/>
      <c r="AI121" s="13"/>
      <c r="AJ121" s="21"/>
      <c r="AK121" s="373"/>
      <c r="AL121" s="374"/>
      <c r="AM121" s="373"/>
      <c r="AN121" s="373"/>
      <c r="AO121" s="34"/>
      <c r="AP121" s="13"/>
    </row>
    <row r="122" spans="1:42" x14ac:dyDescent="0.25">
      <c r="A122" s="558"/>
      <c r="B122" s="555"/>
      <c r="C122" s="525"/>
      <c r="D122" s="527"/>
      <c r="E122" s="528"/>
      <c r="F122" s="335" t="s">
        <v>369</v>
      </c>
      <c r="G122" s="348" t="s">
        <v>27</v>
      </c>
      <c r="H122" s="86" t="s">
        <v>223</v>
      </c>
      <c r="I122" s="105"/>
      <c r="J122" s="104" t="s">
        <v>107</v>
      </c>
      <c r="K122" s="87">
        <v>2</v>
      </c>
      <c r="L122" s="332" t="s">
        <v>135</v>
      </c>
      <c r="M122" s="99">
        <v>25</v>
      </c>
      <c r="N122" s="349"/>
      <c r="O122" s="343"/>
      <c r="P122" s="89" t="s">
        <v>95</v>
      </c>
      <c r="Q122" s="477" t="s">
        <v>136</v>
      </c>
      <c r="R122" s="475"/>
      <c r="S122" s="475"/>
      <c r="T122" s="478"/>
      <c r="U122" s="167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383">
        <f>IF(L122="",0,IF(OR(P122="Mut+ext",VLOOKUP(L122,Paramétrage!$C$6:$E$28,2,0)=0),0,IF(O122="","saisir capacité",M122*U122*VLOOKUP(L122,Paramétrage!$C$6:$E$28,2,0))))</f>
        <v>0</v>
      </c>
      <c r="W122" s="351"/>
      <c r="X122" s="384">
        <f t="shared" si="42"/>
        <v>0</v>
      </c>
      <c r="Y122" s="168">
        <f>IF(L122="",0,IF(ISERROR(W122+V122*VLOOKUP(L122,Paramétrage!$C$6:$E$28,3,0))=TRUE,X122,W122+V122*VLOOKUP(L122,Paramétrage!$C$6:$E$28,3,0)))</f>
        <v>0</v>
      </c>
      <c r="Z122" s="474"/>
      <c r="AA122" s="475"/>
      <c r="AB122" s="476"/>
      <c r="AC122" s="98"/>
      <c r="AD122" s="90"/>
      <c r="AE122" s="81">
        <f>IF(F122="",0,IF(J122="",0,IF(SUMIF($F$119:$F$128,F122,$N$119:$N$128)=0,0,IF(K122="",AF122/SUMIF($F$119:$F$128,F122,$N$119:$N$128),AF122/(SUMIF($F$119:$F$128,F122,$N$119:$N$128)/K122)))))</f>
        <v>0</v>
      </c>
      <c r="AF122" s="353">
        <f t="shared" si="43"/>
        <v>0</v>
      </c>
      <c r="AH122" s="34"/>
      <c r="AI122" s="13"/>
      <c r="AJ122" s="21"/>
      <c r="AK122" s="373"/>
      <c r="AL122" s="374"/>
      <c r="AM122" s="373"/>
      <c r="AN122" s="373"/>
      <c r="AO122" s="34"/>
      <c r="AP122" s="13"/>
    </row>
    <row r="123" spans="1:42" x14ac:dyDescent="0.25">
      <c r="A123" s="558"/>
      <c r="B123" s="555"/>
      <c r="C123" s="525"/>
      <c r="D123" s="527"/>
      <c r="E123" s="528"/>
      <c r="F123" s="333" t="s">
        <v>370</v>
      </c>
      <c r="G123" s="362" t="s">
        <v>23</v>
      </c>
      <c r="H123" s="86" t="s">
        <v>224</v>
      </c>
      <c r="I123" s="105"/>
      <c r="J123" s="104" t="s">
        <v>107</v>
      </c>
      <c r="K123" s="87">
        <v>2</v>
      </c>
      <c r="L123" s="332" t="s">
        <v>135</v>
      </c>
      <c r="M123" s="99">
        <v>25</v>
      </c>
      <c r="N123" s="349"/>
      <c r="O123" s="343"/>
      <c r="P123" s="89" t="s">
        <v>95</v>
      </c>
      <c r="Q123" s="477" t="s">
        <v>136</v>
      </c>
      <c r="R123" s="475"/>
      <c r="S123" s="475"/>
      <c r="T123" s="478"/>
      <c r="U123" s="167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383">
        <f>IF(L123="",0,IF(OR(P123="Mut+ext",VLOOKUP(L123,Paramétrage!$C$6:$E$28,2,0)=0),0,IF(O123="","saisir capacité",M123*U123*VLOOKUP(L123,Paramétrage!$C$6:$E$28,2,0))))</f>
        <v>0</v>
      </c>
      <c r="W123" s="351"/>
      <c r="X123" s="384">
        <f t="shared" si="42"/>
        <v>0</v>
      </c>
      <c r="Y123" s="168">
        <f>IF(L123="",0,IF(ISERROR(W123+V123*VLOOKUP(L123,Paramétrage!$C$6:$E$28,3,0))=TRUE,X123,W123+V123*VLOOKUP(L123,Paramétrage!$C$6:$E$28,3,0)))</f>
        <v>0</v>
      </c>
      <c r="Z123" s="474"/>
      <c r="AA123" s="475"/>
      <c r="AB123" s="476"/>
      <c r="AC123" s="98"/>
      <c r="AD123" s="90"/>
      <c r="AE123" s="81">
        <f>IF(F123="",0,IF(J123="",0,IF(SUMIF($F$119:$F$128,F123,$N$119:$N$128)=0,0,IF(K123="",AF123/SUMIF($F$119:$F$128,F123,$N$119:$N$128),AF123/(SUMIF($F$119:$F$128,F123,$N$119:$N$128)/K123)))))</f>
        <v>0</v>
      </c>
      <c r="AF123" s="353">
        <f t="shared" si="43"/>
        <v>0</v>
      </c>
      <c r="AH123" s="34"/>
      <c r="AI123" s="13"/>
      <c r="AJ123" s="21"/>
      <c r="AK123" s="373"/>
      <c r="AL123" s="374"/>
      <c r="AM123" s="373"/>
      <c r="AN123" s="373"/>
      <c r="AO123" s="34"/>
      <c r="AP123" s="13"/>
    </row>
    <row r="124" spans="1:42" x14ac:dyDescent="0.25">
      <c r="A124" s="558"/>
      <c r="B124" s="555"/>
      <c r="C124" s="525"/>
      <c r="D124" s="527"/>
      <c r="E124" s="528"/>
      <c r="F124" s="333" t="s">
        <v>371</v>
      </c>
      <c r="G124" s="362" t="s">
        <v>28</v>
      </c>
      <c r="H124" s="86" t="s">
        <v>225</v>
      </c>
      <c r="I124" s="105"/>
      <c r="J124" s="104" t="s">
        <v>107</v>
      </c>
      <c r="K124" s="87">
        <v>2</v>
      </c>
      <c r="L124" s="332" t="s">
        <v>135</v>
      </c>
      <c r="M124" s="99">
        <v>25</v>
      </c>
      <c r="N124" s="349"/>
      <c r="O124" s="343"/>
      <c r="P124" s="89" t="s">
        <v>95</v>
      </c>
      <c r="Q124" s="477" t="s">
        <v>136</v>
      </c>
      <c r="R124" s="475"/>
      <c r="S124" s="475"/>
      <c r="T124" s="478"/>
      <c r="U124" s="167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83">
        <f>IF(L124="",0,IF(OR(P124="Mut+ext",VLOOKUP(L124,Paramétrage!$C$6:$E$28,2,0)=0),0,IF(O124="","saisir capacité",M124*U124*VLOOKUP(L124,Paramétrage!$C$6:$E$28,2,0))))</f>
        <v>0</v>
      </c>
      <c r="W124" s="351"/>
      <c r="X124" s="384">
        <f t="shared" si="42"/>
        <v>0</v>
      </c>
      <c r="Y124" s="168">
        <f>IF(L124="",0,IF(ISERROR(W124+V124*VLOOKUP(L124,Paramétrage!$C$6:$E$28,3,0))=TRUE,X124,W124+V124*VLOOKUP(L124,Paramétrage!$C$6:$E$28,3,0)))</f>
        <v>0</v>
      </c>
      <c r="Z124" s="474"/>
      <c r="AA124" s="475"/>
      <c r="AB124" s="476"/>
      <c r="AC124" s="98"/>
      <c r="AD124" s="90"/>
      <c r="AE124" s="81">
        <f t="shared" ref="AE124:AE125" si="44">IF(F124="",0,IF(J124="",0,IF(SUMIF($F$119:$F$128,F124,$N$119:$N$128)=0,0,IF(K124="",AF124/SUMIF($F$119:$F$128,F124,$N$119:$N$128),AF124/(SUMIF($F$119:$F$128,F124,$N$119:$N$128)/K124)))))</f>
        <v>0</v>
      </c>
      <c r="AF124" s="353">
        <f t="shared" si="43"/>
        <v>0</v>
      </c>
      <c r="AH124" s="34"/>
      <c r="AI124" s="13"/>
      <c r="AJ124" s="21"/>
      <c r="AK124" s="373"/>
      <c r="AL124" s="374"/>
      <c r="AM124" s="373"/>
      <c r="AN124" s="373"/>
      <c r="AO124" s="34"/>
      <c r="AP124" s="13"/>
    </row>
    <row r="125" spans="1:42" x14ac:dyDescent="0.25">
      <c r="A125" s="558"/>
      <c r="B125" s="555"/>
      <c r="C125" s="525"/>
      <c r="D125" s="527"/>
      <c r="E125" s="528"/>
      <c r="F125" s="333" t="s">
        <v>372</v>
      </c>
      <c r="G125" s="362" t="s">
        <v>27</v>
      </c>
      <c r="H125" s="86" t="s">
        <v>226</v>
      </c>
      <c r="I125" s="105"/>
      <c r="J125" s="104" t="s">
        <v>107</v>
      </c>
      <c r="K125" s="87">
        <v>2</v>
      </c>
      <c r="L125" s="332" t="s">
        <v>135</v>
      </c>
      <c r="M125" s="99">
        <v>25</v>
      </c>
      <c r="N125" s="349"/>
      <c r="O125" s="343"/>
      <c r="P125" s="89" t="s">
        <v>95</v>
      </c>
      <c r="Q125" s="477" t="s">
        <v>136</v>
      </c>
      <c r="R125" s="475"/>
      <c r="S125" s="475"/>
      <c r="T125" s="478"/>
      <c r="U125" s="167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83">
        <f>IF(L125="",0,IF(OR(P125="Mut+ext",VLOOKUP(L125,Paramétrage!$C$6:$E$28,2,0)=0),0,IF(O125="","saisir capacité",M125*U125*VLOOKUP(L125,Paramétrage!$C$6:$E$28,2,0))))</f>
        <v>0</v>
      </c>
      <c r="W125" s="351"/>
      <c r="X125" s="384">
        <f t="shared" si="42"/>
        <v>0</v>
      </c>
      <c r="Y125" s="168">
        <f>IF(L125="",0,IF(ISERROR(W125+V125*VLOOKUP(L125,Paramétrage!$C$6:$E$28,3,0))=TRUE,X125,W125+V125*VLOOKUP(L125,Paramétrage!$C$6:$E$28,3,0)))</f>
        <v>0</v>
      </c>
      <c r="Z125" s="474"/>
      <c r="AA125" s="475"/>
      <c r="AB125" s="476"/>
      <c r="AC125" s="98"/>
      <c r="AD125" s="90"/>
      <c r="AE125" s="81">
        <f t="shared" si="44"/>
        <v>0</v>
      </c>
      <c r="AF125" s="353">
        <f t="shared" si="43"/>
        <v>0</v>
      </c>
      <c r="AH125" s="34"/>
      <c r="AI125" s="13"/>
      <c r="AJ125" s="21"/>
      <c r="AK125" s="373"/>
      <c r="AL125" s="374"/>
      <c r="AM125" s="373"/>
      <c r="AN125" s="373"/>
      <c r="AO125" s="34"/>
      <c r="AP125" s="13"/>
    </row>
    <row r="126" spans="1:42" x14ac:dyDescent="0.25">
      <c r="A126" s="558"/>
      <c r="B126" s="555"/>
      <c r="C126" s="525"/>
      <c r="D126" s="527"/>
      <c r="E126" s="528"/>
      <c r="F126" s="433"/>
      <c r="G126" s="429" t="s">
        <v>19</v>
      </c>
      <c r="H126" s="430" t="s">
        <v>516</v>
      </c>
      <c r="I126" s="419"/>
      <c r="J126" s="420" t="s">
        <v>107</v>
      </c>
      <c r="K126" s="421">
        <v>2</v>
      </c>
      <c r="L126" s="431"/>
      <c r="M126" s="423"/>
      <c r="N126" s="432"/>
      <c r="O126" s="425"/>
      <c r="P126" s="426" t="s">
        <v>95</v>
      </c>
      <c r="Q126" s="537" t="s">
        <v>194</v>
      </c>
      <c r="R126" s="538"/>
      <c r="S126" s="538"/>
      <c r="T126" s="539"/>
      <c r="U126" s="167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83">
        <f>IF(L126="",0,IF(OR(P126="Mut+ext",VLOOKUP(L126,Paramétrage!$C$6:$E$28,2,0)=0),0,IF(O126="","saisir capacité",M126*U126*VLOOKUP(L126,Paramétrage!$C$6:$E$28,2,0))))</f>
        <v>0</v>
      </c>
      <c r="W126" s="351"/>
      <c r="X126" s="384">
        <f t="shared" si="42"/>
        <v>0</v>
      </c>
      <c r="Y126" s="168">
        <f>IF(L126="",0,IF(ISERROR(W126+V126*VLOOKUP(L126,Paramétrage!$C$6:$E$28,3,0))=TRUE,X126,W126+V126*VLOOKUP(L126,Paramétrage!$C$6:$E$28,3,0)))</f>
        <v>0</v>
      </c>
      <c r="Z126" s="474"/>
      <c r="AA126" s="475"/>
      <c r="AB126" s="476"/>
      <c r="AC126" s="98"/>
      <c r="AD126" s="90"/>
      <c r="AE126" s="81">
        <f>IF(F126="",0,IF(J126="",0,IF(SUMIF($F$119:$F$128,F126,$N$119:$N$128)=0,0,IF(K126="",AF126/SUMIF($F$119:$F$128,F126,$N$119:$N$128),AF126/(SUMIF($F$119:$F$128,F126,$N$119:$N$128)/K126)))))</f>
        <v>0</v>
      </c>
      <c r="AF126" s="353">
        <f t="shared" si="43"/>
        <v>0</v>
      </c>
      <c r="AH126" s="34"/>
      <c r="AI126" s="13"/>
      <c r="AJ126" s="21"/>
      <c r="AK126" s="373"/>
      <c r="AL126" s="374"/>
      <c r="AM126" s="373"/>
      <c r="AN126" s="373"/>
      <c r="AO126" s="34"/>
      <c r="AP126" s="13"/>
    </row>
    <row r="127" spans="1:42" x14ac:dyDescent="0.25">
      <c r="A127" s="558"/>
      <c r="B127" s="555"/>
      <c r="C127" s="525"/>
      <c r="D127" s="527"/>
      <c r="E127" s="528"/>
      <c r="F127" s="333"/>
      <c r="G127" s="362"/>
      <c r="H127" s="86"/>
      <c r="I127" s="105"/>
      <c r="J127" s="104"/>
      <c r="K127" s="87"/>
      <c r="L127" s="332"/>
      <c r="M127" s="99"/>
      <c r="N127" s="349"/>
      <c r="O127" s="343"/>
      <c r="P127" s="89"/>
      <c r="Q127" s="477"/>
      <c r="R127" s="475"/>
      <c r="S127" s="475"/>
      <c r="T127" s="478"/>
      <c r="U127" s="167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83">
        <f>IF(L127="",0,IF(OR(P127="Mut+ext",VLOOKUP(L127,Paramétrage!$C$6:$E$28,2,0)=0),0,IF(O127="","saisir capacité",M127*U127*VLOOKUP(L127,Paramétrage!$C$6:$E$28,2,0))))</f>
        <v>0</v>
      </c>
      <c r="W127" s="351"/>
      <c r="X127" s="384">
        <f t="shared" si="42"/>
        <v>0</v>
      </c>
      <c r="Y127" s="168">
        <f>IF(L127="",0,IF(ISERROR(W127+V127*VLOOKUP(L127,Paramétrage!$C$6:$E$28,3,0))=TRUE,X127,W127+V127*VLOOKUP(L127,Paramétrage!$C$6:$E$28,3,0)))</f>
        <v>0</v>
      </c>
      <c r="Z127" s="474"/>
      <c r="AA127" s="475"/>
      <c r="AB127" s="476"/>
      <c r="AC127" s="98"/>
      <c r="AD127" s="90"/>
      <c r="AE127" s="81">
        <f>IF(F127="",0,IF(J127="",0,IF(SUMIF($F$119:$F$128,F127,$N$119:$N$128)=0,0,IF(K127="",AF127/SUMIF($F$119:$F$128,F127,$N$119:$N$128),AF127/(SUMIF($F$119:$F$128,F127,$N$119:$N$128)/K127)))))</f>
        <v>0</v>
      </c>
      <c r="AF127" s="353">
        <f t="shared" si="43"/>
        <v>0</v>
      </c>
      <c r="AH127" s="34"/>
      <c r="AI127" s="13"/>
      <c r="AJ127" s="21"/>
      <c r="AK127" s="373"/>
      <c r="AL127" s="374"/>
      <c r="AM127" s="373"/>
      <c r="AN127" s="373"/>
      <c r="AO127" s="34"/>
      <c r="AP127" s="13"/>
    </row>
    <row r="128" spans="1:42" x14ac:dyDescent="0.25">
      <c r="A128" s="558"/>
      <c r="B128" s="555"/>
      <c r="C128" s="525"/>
      <c r="D128" s="527"/>
      <c r="E128" s="529"/>
      <c r="F128" s="333"/>
      <c r="G128" s="362"/>
      <c r="H128" s="86"/>
      <c r="I128" s="105"/>
      <c r="J128" s="104"/>
      <c r="K128" s="87"/>
      <c r="L128" s="332"/>
      <c r="M128" s="99"/>
      <c r="N128" s="349"/>
      <c r="O128" s="343"/>
      <c r="P128" s="89"/>
      <c r="Q128" s="477"/>
      <c r="R128" s="475"/>
      <c r="S128" s="475"/>
      <c r="T128" s="478"/>
      <c r="U128" s="167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83">
        <f>IF(L128="",0,IF(OR(P128="Mut+ext",VLOOKUP(L128,Paramétrage!$C$6:$E$28,2,0)=0),0,IF(O128="","saisir capacité",M128*U128*VLOOKUP(L128,Paramétrage!$C$6:$E$28,2,0))))</f>
        <v>0</v>
      </c>
      <c r="W128" s="351"/>
      <c r="X128" s="384">
        <f t="shared" si="42"/>
        <v>0</v>
      </c>
      <c r="Y128" s="168">
        <f>IF(L128="",0,IF(ISERROR(W128+V128*VLOOKUP(L128,Paramétrage!$C$6:$E$28,3,0))=TRUE,X128,W128+V128*VLOOKUP(L128,Paramétrage!$C$6:$E$28,3,0)))</f>
        <v>0</v>
      </c>
      <c r="Z128" s="474"/>
      <c r="AA128" s="475"/>
      <c r="AB128" s="476"/>
      <c r="AC128" s="98"/>
      <c r="AD128" s="90"/>
      <c r="AE128" s="81">
        <f>IF(F128="",0,IF(J128="",0,IF(SUMIF($F$119:$F$128,F128,$N$119:$N$128)=0,0,IF(K128="",AF128/SUMIF($F$119:$F$128,F128,$N$119:$N$128),AF128/(SUMIF($F$119:$F$128,F128,$N$119:$N$128)/K128)))))</f>
        <v>0</v>
      </c>
      <c r="AF128" s="353">
        <f t="shared" si="43"/>
        <v>0</v>
      </c>
      <c r="AH128" s="34"/>
      <c r="AI128" s="13"/>
      <c r="AJ128" s="21"/>
      <c r="AK128" s="373"/>
      <c r="AL128" s="374"/>
      <c r="AM128" s="373"/>
      <c r="AN128" s="373"/>
      <c r="AO128" s="34"/>
      <c r="AP128" s="13"/>
    </row>
    <row r="129" spans="1:32" x14ac:dyDescent="0.25">
      <c r="A129" s="558"/>
      <c r="B129" s="555"/>
      <c r="C129" s="525"/>
      <c r="D129" s="385"/>
      <c r="E129" s="385"/>
      <c r="F129" s="386"/>
      <c r="G129" s="387"/>
      <c r="H129" s="284"/>
      <c r="I129" s="285"/>
      <c r="J129" s="286"/>
      <c r="K129" s="287"/>
      <c r="L129" s="388"/>
      <c r="M129" s="172">
        <f>AE129</f>
        <v>0</v>
      </c>
      <c r="N129" s="389"/>
      <c r="O129" s="389"/>
      <c r="P129" s="288"/>
      <c r="Q129" s="289"/>
      <c r="R129" s="289"/>
      <c r="S129" s="289"/>
      <c r="T129" s="290"/>
      <c r="U129" s="207"/>
      <c r="V129" s="390">
        <f>SUM(V119:V128)</f>
        <v>0</v>
      </c>
      <c r="W129" s="391">
        <f>SUM(W119:W128)</f>
        <v>0</v>
      </c>
      <c r="X129" s="392">
        <f t="shared" ref="X129" si="45">V129+W129</f>
        <v>0</v>
      </c>
      <c r="Y129" s="176">
        <f>SUM(Y119:Y128)</f>
        <v>0</v>
      </c>
      <c r="Z129" s="208"/>
      <c r="AA129" s="209"/>
      <c r="AB129" s="210"/>
      <c r="AC129" s="211"/>
      <c r="AD129" s="212"/>
      <c r="AE129" s="213">
        <f>SUM(AE119:AE128)</f>
        <v>0</v>
      </c>
      <c r="AF129" s="214">
        <f>SUM(AF119:AF128)</f>
        <v>0</v>
      </c>
    </row>
    <row r="130" spans="1:32" ht="15.45" hidden="1" customHeight="1" x14ac:dyDescent="0.25">
      <c r="A130" s="558"/>
      <c r="B130" s="555"/>
      <c r="C130" s="525" t="s">
        <v>175</v>
      </c>
      <c r="D130" s="527" t="s">
        <v>176</v>
      </c>
      <c r="E130" s="530">
        <v>6</v>
      </c>
      <c r="F130" s="393"/>
      <c r="G130" s="341"/>
      <c r="H130" s="114"/>
      <c r="I130" s="241" t="s">
        <v>177</v>
      </c>
      <c r="J130" s="238"/>
      <c r="K130" s="239"/>
      <c r="L130" s="239"/>
      <c r="M130" s="99"/>
      <c r="N130" s="394"/>
      <c r="O130" s="395"/>
      <c r="P130" s="240" t="s">
        <v>95</v>
      </c>
      <c r="Q130" s="477"/>
      <c r="R130" s="475"/>
      <c r="S130" s="475"/>
      <c r="T130" s="478"/>
      <c r="U130" s="222"/>
      <c r="V130" s="383"/>
      <c r="W130" s="221"/>
      <c r="X130" s="383"/>
      <c r="Y130" s="168"/>
      <c r="Z130" s="474"/>
      <c r="AA130" s="475"/>
      <c r="AB130" s="476"/>
      <c r="AC130" s="98"/>
      <c r="AD130" s="90"/>
      <c r="AE130" s="81">
        <f>IF(F130="",0,IF(J130="",0,IF(SUMIF(F130:F134,F130,N130:N134)=0,0,IF(K130="",AF130/SUMIF(F130:F134,F130,N130:N134),AF130/(SUMIF(F130:F134,F130,N130:N134)/K130)))))</f>
        <v>0</v>
      </c>
      <c r="AF130" s="347">
        <f>M130*N130</f>
        <v>0</v>
      </c>
    </row>
    <row r="131" spans="1:32" ht="15.45" hidden="1" customHeight="1" x14ac:dyDescent="0.25">
      <c r="A131" s="558"/>
      <c r="B131" s="555"/>
      <c r="C131" s="525"/>
      <c r="D131" s="527"/>
      <c r="E131" s="528"/>
      <c r="F131" s="393"/>
      <c r="G131" s="341"/>
      <c r="H131" s="114"/>
      <c r="I131" s="241" t="s">
        <v>177</v>
      </c>
      <c r="J131" s="238"/>
      <c r="K131" s="239"/>
      <c r="L131" s="239"/>
      <c r="M131" s="99"/>
      <c r="N131" s="394"/>
      <c r="O131" s="395"/>
      <c r="P131" s="240" t="s">
        <v>95</v>
      </c>
      <c r="Q131" s="477"/>
      <c r="R131" s="475"/>
      <c r="S131" s="475"/>
      <c r="T131" s="478"/>
      <c r="U131" s="222"/>
      <c r="V131" s="383"/>
      <c r="W131" s="221"/>
      <c r="X131" s="383"/>
      <c r="Y131" s="168"/>
      <c r="Z131" s="474"/>
      <c r="AA131" s="475"/>
      <c r="AB131" s="476"/>
      <c r="AC131" s="98"/>
      <c r="AD131" s="90"/>
      <c r="AE131" s="81">
        <f>IF(F131="",0,IF(J131="",0,IF(SUMIF(F131:F135,F131,N131:N135)=0,0,IF(K131="",AF131/SUMIF(F131:F135,F131,N131:N135),AF131/(SUMIF(F131:F135,F131,N131:N135)/K131)))))</f>
        <v>0</v>
      </c>
      <c r="AF131" s="353">
        <f>M131*N131</f>
        <v>0</v>
      </c>
    </row>
    <row r="132" spans="1:32" ht="15.45" hidden="1" customHeight="1" x14ac:dyDescent="0.25">
      <c r="A132" s="558"/>
      <c r="B132" s="555"/>
      <c r="C132" s="525"/>
      <c r="D132" s="527"/>
      <c r="E132" s="528"/>
      <c r="F132" s="393"/>
      <c r="G132" s="341"/>
      <c r="H132" s="114"/>
      <c r="I132" s="241" t="s">
        <v>177</v>
      </c>
      <c r="J132" s="238"/>
      <c r="K132" s="239"/>
      <c r="L132" s="239"/>
      <c r="M132" s="99"/>
      <c r="N132" s="394"/>
      <c r="O132" s="395"/>
      <c r="P132" s="240" t="s">
        <v>95</v>
      </c>
      <c r="Q132" s="477"/>
      <c r="R132" s="475"/>
      <c r="S132" s="475"/>
      <c r="T132" s="478"/>
      <c r="U132" s="222"/>
      <c r="V132" s="383"/>
      <c r="W132" s="221"/>
      <c r="X132" s="383"/>
      <c r="Y132" s="168"/>
      <c r="Z132" s="474"/>
      <c r="AA132" s="475"/>
      <c r="AB132" s="476"/>
      <c r="AC132" s="98"/>
      <c r="AD132" s="91"/>
      <c r="AE132" s="81">
        <f>IF(F132="",0,IF(J132="",0,IF(SUMIF(F132:F145,F132,N132:N145)=0,0,IF(K132="",AF132/SUMIF(F132:F145,F132,N132:N145),AF132/(SUMIF(F132:F145,F132,N132:N145)/K132)))))</f>
        <v>0</v>
      </c>
      <c r="AF132" s="353">
        <f>M132*N132</f>
        <v>0</v>
      </c>
    </row>
    <row r="133" spans="1:32" ht="15.45" hidden="1" customHeight="1" x14ac:dyDescent="0.25">
      <c r="A133" s="558"/>
      <c r="B133" s="555"/>
      <c r="C133" s="525"/>
      <c r="D133" s="527"/>
      <c r="E133" s="528"/>
      <c r="F133" s="393"/>
      <c r="G133" s="341"/>
      <c r="H133" s="114"/>
      <c r="I133" s="241" t="s">
        <v>177</v>
      </c>
      <c r="J133" s="238"/>
      <c r="K133" s="239"/>
      <c r="L133" s="239"/>
      <c r="M133" s="99"/>
      <c r="N133" s="394"/>
      <c r="O133" s="395"/>
      <c r="P133" s="240" t="s">
        <v>95</v>
      </c>
      <c r="Q133" s="477"/>
      <c r="R133" s="475"/>
      <c r="S133" s="475"/>
      <c r="T133" s="478"/>
      <c r="U133" s="222"/>
      <c r="V133" s="383"/>
      <c r="W133" s="221"/>
      <c r="X133" s="383"/>
      <c r="Y133" s="168"/>
      <c r="Z133" s="474"/>
      <c r="AA133" s="475"/>
      <c r="AB133" s="476"/>
      <c r="AC133" s="98"/>
      <c r="AD133" s="90"/>
      <c r="AE133" s="81">
        <f>IF(F133="",0,IF(J133="",0,IF(SUMIF(F133:F146,F133,N133:N146)=0,0,IF(K133="",AF133/SUMIF(F133:F146,F133,N133:N146),AF133/(SUMIF(F133:F146,F133,N133:N146)/K133)))))</f>
        <v>0</v>
      </c>
      <c r="AF133" s="353">
        <f>M133*N133</f>
        <v>0</v>
      </c>
    </row>
    <row r="134" spans="1:32" ht="15.45" hidden="1" customHeight="1" x14ac:dyDescent="0.25">
      <c r="A134" s="558"/>
      <c r="B134" s="555"/>
      <c r="C134" s="525"/>
      <c r="D134" s="527"/>
      <c r="E134" s="529"/>
      <c r="F134" s="393"/>
      <c r="G134" s="341"/>
      <c r="H134" s="114"/>
      <c r="I134" s="241" t="s">
        <v>177</v>
      </c>
      <c r="J134" s="238"/>
      <c r="K134" s="239"/>
      <c r="L134" s="239"/>
      <c r="M134" s="99"/>
      <c r="N134" s="394"/>
      <c r="O134" s="395"/>
      <c r="P134" s="240" t="s">
        <v>95</v>
      </c>
      <c r="Q134" s="477"/>
      <c r="R134" s="475"/>
      <c r="S134" s="475"/>
      <c r="T134" s="478"/>
      <c r="U134" s="222"/>
      <c r="V134" s="383"/>
      <c r="W134" s="221"/>
      <c r="X134" s="383"/>
      <c r="Y134" s="168"/>
      <c r="Z134" s="474"/>
      <c r="AA134" s="475"/>
      <c r="AB134" s="476"/>
      <c r="AC134" s="98"/>
      <c r="AD134" s="90"/>
      <c r="AE134" s="81">
        <f>IF(F134="",0,IF(J134="",0,IF(SUMIF(F134:F147,F134,N134:N147)=0,0,IF(K134="",AF134/SUMIF(F134:F147,F134,N134:N147),AF134/(SUMIF(F134:F147,F134,N134:N147)/K134)))))</f>
        <v>0</v>
      </c>
      <c r="AF134" s="353">
        <f>M134*N134</f>
        <v>0</v>
      </c>
    </row>
    <row r="135" spans="1:32" ht="15.45" hidden="1" customHeight="1" x14ac:dyDescent="0.25">
      <c r="A135" s="558"/>
      <c r="B135" s="555"/>
      <c r="C135" s="525"/>
      <c r="D135" s="385"/>
      <c r="E135" s="385"/>
      <c r="F135" s="386"/>
      <c r="G135" s="387"/>
      <c r="H135" s="284"/>
      <c r="I135" s="285"/>
      <c r="J135" s="286"/>
      <c r="K135" s="287"/>
      <c r="L135" s="388"/>
      <c r="M135" s="172">
        <f>IF(SUM(N130:N134)=0,0,SUMPRODUCT(M130:M134,N130:N134)/SUM(N130:N134))</f>
        <v>0</v>
      </c>
      <c r="N135" s="389"/>
      <c r="O135" s="389"/>
      <c r="P135" s="288"/>
      <c r="Q135" s="289"/>
      <c r="R135" s="289"/>
      <c r="S135" s="289"/>
      <c r="T135" s="290"/>
      <c r="U135" s="207"/>
      <c r="V135" s="390">
        <f>SUM(V130:V134)</f>
        <v>0</v>
      </c>
      <c r="W135" s="391">
        <f>SUM(W130:W134)</f>
        <v>0</v>
      </c>
      <c r="X135" s="392">
        <f t="shared" ref="X135" si="46">V135+W135</f>
        <v>0</v>
      </c>
      <c r="Y135" s="176">
        <f>SUM(Y130:Y134)</f>
        <v>0</v>
      </c>
      <c r="Z135" s="325"/>
      <c r="AA135" s="326"/>
      <c r="AB135" s="327"/>
      <c r="AC135" s="328"/>
      <c r="AD135" s="329"/>
      <c r="AE135" s="213">
        <f>SUM(AE130:AE134)</f>
        <v>0</v>
      </c>
      <c r="AF135" s="214">
        <f>SUM(AF130:AF134)</f>
        <v>0</v>
      </c>
    </row>
    <row r="136" spans="1:32" x14ac:dyDescent="0.25">
      <c r="A136" s="558"/>
      <c r="B136" s="555"/>
      <c r="C136" s="525" t="s">
        <v>373</v>
      </c>
      <c r="D136" s="527" t="s">
        <v>132</v>
      </c>
      <c r="E136" s="528">
        <v>3</v>
      </c>
      <c r="F136" s="334" t="s">
        <v>374</v>
      </c>
      <c r="G136" s="341" t="s">
        <v>23</v>
      </c>
      <c r="H136" s="86" t="s">
        <v>134</v>
      </c>
      <c r="I136" s="105"/>
      <c r="J136" s="104" t="s">
        <v>91</v>
      </c>
      <c r="K136" s="248"/>
      <c r="L136" s="332" t="s">
        <v>135</v>
      </c>
      <c r="M136" s="99">
        <v>25</v>
      </c>
      <c r="N136" s="349">
        <f>+N4</f>
        <v>22</v>
      </c>
      <c r="O136" s="343">
        <v>24</v>
      </c>
      <c r="P136" s="249" t="s">
        <v>95</v>
      </c>
      <c r="Q136" s="480" t="s">
        <v>136</v>
      </c>
      <c r="R136" s="480"/>
      <c r="S136" s="480"/>
      <c r="T136" s="483"/>
      <c r="U136" s="167">
        <f>IF(OR(O136="",L136=Paramétrage!$C$10,L136=Paramétrage!$C$13,L136=Paramétrage!$C$16,L136=Paramétrage!$C$19,L136=Paramétrage!$C$23,L136=Paramétrage!$C$26,AND(L136&lt;&gt;Paramétrage!$C$9,P136="Mut+ext")),"",ROUNDUP(N136/O136,0))</f>
        <v>1</v>
      </c>
      <c r="V136" s="383">
        <f>IF(L136="",0,IF(OR(P136="Mut+ext",VLOOKUP(L136,Paramétrage!$C$6:$E$28,2,0)=0),0,IF(O136="","saisir capacité",M136*U136*VLOOKUP(L136,Paramétrage!$C$6:$E$28,2,0))))</f>
        <v>0</v>
      </c>
      <c r="W136" s="351"/>
      <c r="X136" s="384">
        <f t="shared" ref="X136:X143" si="47">IF(ISERROR(V136+W136)=TRUE,V136,V136+W136)</f>
        <v>0</v>
      </c>
      <c r="Y136" s="168">
        <f>IF(L136="",0,IF(ISERROR(W136+V136*VLOOKUP(L136,Paramétrage!$C$6:$E$28,3,0))=TRUE,X136,W136+V136*VLOOKUP(L136,Paramétrage!$C$6:$E$28,3,0)))</f>
        <v>0</v>
      </c>
      <c r="Z136" s="474"/>
      <c r="AA136" s="475"/>
      <c r="AB136" s="476"/>
      <c r="AC136" s="125" t="s">
        <v>331</v>
      </c>
      <c r="AD136" s="90" t="s">
        <v>332</v>
      </c>
      <c r="AE136" s="81">
        <f t="shared" ref="AE136:AE143" si="48">IF(F136="",0,IF(J136="",0,IF(SUMIF($F$136:$F$143,F136,$N$136:$N$143)=0,0,IF(K136="",AF136/SUMIF($F$136:$F$143,F136,$N$136:$N$143),AF136/(SUMIF($F$136:$F$143,F136,$N$136:$N$143)/K136)))))</f>
        <v>25</v>
      </c>
      <c r="AF136" s="353">
        <f t="shared" ref="AF136:AF143" si="49">M136*N136</f>
        <v>550</v>
      </c>
    </row>
    <row r="137" spans="1:32" hidden="1" x14ac:dyDescent="0.25">
      <c r="A137" s="558"/>
      <c r="B137" s="555"/>
      <c r="C137" s="525"/>
      <c r="D137" s="527"/>
      <c r="E137" s="528"/>
      <c r="F137" s="333"/>
      <c r="G137" s="341"/>
      <c r="H137" s="86"/>
      <c r="I137" s="105"/>
      <c r="J137" s="104"/>
      <c r="K137" s="87"/>
      <c r="L137" s="332"/>
      <c r="M137" s="99"/>
      <c r="N137" s="349"/>
      <c r="O137" s="343"/>
      <c r="P137" s="89"/>
      <c r="Q137" s="477"/>
      <c r="R137" s="475"/>
      <c r="S137" s="475"/>
      <c r="T137" s="478"/>
      <c r="U137" s="167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383">
        <f>IF(L137="",0,IF(OR(P137="Mut+ext",VLOOKUP(L137,Paramétrage!$C$6:$E$28,2,0)=0),0,IF(O137="","saisir capacité",M137*U137*VLOOKUP(L137,Paramétrage!$C$6:$E$28,2,0))))</f>
        <v>0</v>
      </c>
      <c r="W137" s="351"/>
      <c r="X137" s="384">
        <f t="shared" si="47"/>
        <v>0</v>
      </c>
      <c r="Y137" s="168">
        <f>IF(L137="",0,IF(ISERROR(W137+V137*VLOOKUP(L137,Paramétrage!$C$6:$E$28,3,0))=TRUE,X137,W137+V137*VLOOKUP(L137,Paramétrage!$C$6:$E$28,3,0)))</f>
        <v>0</v>
      </c>
      <c r="Z137" s="474"/>
      <c r="AA137" s="475"/>
      <c r="AB137" s="476"/>
      <c r="AC137" s="98"/>
      <c r="AD137" s="90"/>
      <c r="AE137" s="81">
        <f t="shared" si="48"/>
        <v>0</v>
      </c>
      <c r="AF137" s="353">
        <f t="shared" si="49"/>
        <v>0</v>
      </c>
    </row>
    <row r="138" spans="1:32" hidden="1" x14ac:dyDescent="0.25">
      <c r="A138" s="558"/>
      <c r="B138" s="555"/>
      <c r="C138" s="525"/>
      <c r="D138" s="527"/>
      <c r="E138" s="528"/>
      <c r="F138" s="333"/>
      <c r="G138" s="341"/>
      <c r="H138" s="86"/>
      <c r="I138" s="105"/>
      <c r="J138" s="104"/>
      <c r="K138" s="87"/>
      <c r="L138" s="332"/>
      <c r="M138" s="99"/>
      <c r="N138" s="349"/>
      <c r="O138" s="343"/>
      <c r="P138" s="89"/>
      <c r="Q138" s="477"/>
      <c r="R138" s="475"/>
      <c r="S138" s="475"/>
      <c r="T138" s="478"/>
      <c r="U138" s="167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383">
        <f>IF(L138="",0,IF(OR(P138="Mut+ext",VLOOKUP(L138,Paramétrage!$C$6:$E$28,2,0)=0),0,IF(O138="","saisir capacité",M138*U138*VLOOKUP(L138,Paramétrage!$C$6:$E$28,2,0))))</f>
        <v>0</v>
      </c>
      <c r="W138" s="396"/>
      <c r="X138" s="384">
        <f t="shared" si="47"/>
        <v>0</v>
      </c>
      <c r="Y138" s="168">
        <f>IF(L138="",0,IF(ISERROR(W138+V138*VLOOKUP(L138,Paramétrage!$C$6:$E$28,3,0))=TRUE,X138,W138+V138*VLOOKUP(L138,Paramétrage!$C$6:$E$28,3,0)))</f>
        <v>0</v>
      </c>
      <c r="Z138" s="474"/>
      <c r="AA138" s="475"/>
      <c r="AB138" s="476"/>
      <c r="AC138" s="98"/>
      <c r="AD138" s="90"/>
      <c r="AE138" s="81">
        <f t="shared" si="48"/>
        <v>0</v>
      </c>
      <c r="AF138" s="353">
        <f t="shared" si="49"/>
        <v>0</v>
      </c>
    </row>
    <row r="139" spans="1:32" hidden="1" x14ac:dyDescent="0.25">
      <c r="A139" s="558"/>
      <c r="B139" s="555"/>
      <c r="C139" s="525"/>
      <c r="D139" s="527"/>
      <c r="E139" s="528"/>
      <c r="F139" s="335"/>
      <c r="G139" s="341"/>
      <c r="H139" s="86"/>
      <c r="I139" s="105"/>
      <c r="J139" s="104"/>
      <c r="K139" s="87"/>
      <c r="L139" s="332"/>
      <c r="M139" s="99"/>
      <c r="N139" s="349"/>
      <c r="O139" s="343"/>
      <c r="P139" s="89"/>
      <c r="Q139" s="477"/>
      <c r="R139" s="475"/>
      <c r="S139" s="475"/>
      <c r="T139" s="478"/>
      <c r="U139" s="167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383">
        <f>IF(L139="",0,IF(OR(P139="Mut+ext",VLOOKUP(L139,Paramétrage!$C$6:$E$28,2,0)=0),0,IF(O139="","saisir capacité",M139*U139*VLOOKUP(L139,Paramétrage!$C$6:$E$28,2,0))))</f>
        <v>0</v>
      </c>
      <c r="W139" s="396"/>
      <c r="X139" s="384">
        <f t="shared" si="47"/>
        <v>0</v>
      </c>
      <c r="Y139" s="168">
        <f>IF(L139="",0,IF(ISERROR(W139+V139*VLOOKUP(L139,Paramétrage!$C$6:$E$28,3,0))=TRUE,X139,W139+V139*VLOOKUP(L139,Paramétrage!$C$6:$E$28,3,0)))</f>
        <v>0</v>
      </c>
      <c r="Z139" s="474"/>
      <c r="AA139" s="475"/>
      <c r="AB139" s="476"/>
      <c r="AC139" s="98"/>
      <c r="AD139" s="90"/>
      <c r="AE139" s="81">
        <f t="shared" si="48"/>
        <v>0</v>
      </c>
      <c r="AF139" s="353">
        <f t="shared" si="49"/>
        <v>0</v>
      </c>
    </row>
    <row r="140" spans="1:32" hidden="1" x14ac:dyDescent="0.25">
      <c r="A140" s="558"/>
      <c r="B140" s="555"/>
      <c r="C140" s="525"/>
      <c r="D140" s="527"/>
      <c r="E140" s="528"/>
      <c r="F140" s="333"/>
      <c r="G140" s="341"/>
      <c r="H140" s="86"/>
      <c r="I140" s="105"/>
      <c r="J140" s="104"/>
      <c r="K140" s="87"/>
      <c r="L140" s="332"/>
      <c r="M140" s="99"/>
      <c r="N140" s="349"/>
      <c r="O140" s="343"/>
      <c r="P140" s="89"/>
      <c r="Q140" s="477"/>
      <c r="R140" s="475"/>
      <c r="S140" s="475"/>
      <c r="T140" s="478"/>
      <c r="U140" s="167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383">
        <f>IF(L140="",0,IF(OR(P140="Mut+ext",VLOOKUP(L140,Paramétrage!$C$6:$E$28,2,0)=0),0,IF(O140="","saisir capacité",M140*U140*VLOOKUP(L140,Paramétrage!$C$6:$E$28,2,0))))</f>
        <v>0</v>
      </c>
      <c r="W140" s="396"/>
      <c r="X140" s="384">
        <f t="shared" si="47"/>
        <v>0</v>
      </c>
      <c r="Y140" s="168">
        <f>IF(L140="",0,IF(ISERROR(W140+V140*VLOOKUP(L140,Paramétrage!$C$6:$E$28,3,0))=TRUE,X140,W140+V140*VLOOKUP(L140,Paramétrage!$C$6:$E$28,3,0)))</f>
        <v>0</v>
      </c>
      <c r="Z140" s="474"/>
      <c r="AA140" s="475"/>
      <c r="AB140" s="476"/>
      <c r="AC140" s="98"/>
      <c r="AD140" s="90"/>
      <c r="AE140" s="81">
        <f t="shared" si="48"/>
        <v>0</v>
      </c>
      <c r="AF140" s="353">
        <f t="shared" si="49"/>
        <v>0</v>
      </c>
    </row>
    <row r="141" spans="1:32" hidden="1" x14ac:dyDescent="0.25">
      <c r="A141" s="558"/>
      <c r="B141" s="555"/>
      <c r="C141" s="525"/>
      <c r="D141" s="527"/>
      <c r="E141" s="528"/>
      <c r="F141" s="333"/>
      <c r="G141" s="341"/>
      <c r="H141" s="86"/>
      <c r="I141" s="105"/>
      <c r="J141" s="104"/>
      <c r="K141" s="87"/>
      <c r="L141" s="332"/>
      <c r="M141" s="99"/>
      <c r="N141" s="349"/>
      <c r="O141" s="343"/>
      <c r="P141" s="89"/>
      <c r="Q141" s="477"/>
      <c r="R141" s="475"/>
      <c r="S141" s="475"/>
      <c r="T141" s="478"/>
      <c r="U141" s="167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383">
        <f>IF(L141="",0,IF(OR(P141="Mut+ext",VLOOKUP(L141,Paramétrage!$C$6:$E$28,2,0)=0),0,IF(O141="","saisir capacité",M141*U141*VLOOKUP(L141,Paramétrage!$C$6:$E$28,2,0))))</f>
        <v>0</v>
      </c>
      <c r="W141" s="396"/>
      <c r="X141" s="384">
        <f t="shared" si="47"/>
        <v>0</v>
      </c>
      <c r="Y141" s="168">
        <f>IF(L141="",0,IF(ISERROR(W141+V141*VLOOKUP(L141,Paramétrage!$C$6:$E$28,3,0))=TRUE,X141,W141+V141*VLOOKUP(L141,Paramétrage!$C$6:$E$28,3,0)))</f>
        <v>0</v>
      </c>
      <c r="Z141" s="474"/>
      <c r="AA141" s="475"/>
      <c r="AB141" s="476"/>
      <c r="AC141" s="98"/>
      <c r="AD141" s="90"/>
      <c r="AE141" s="81">
        <f t="shared" si="48"/>
        <v>0</v>
      </c>
      <c r="AF141" s="353">
        <f t="shared" si="49"/>
        <v>0</v>
      </c>
    </row>
    <row r="142" spans="1:32" hidden="1" x14ac:dyDescent="0.25">
      <c r="A142" s="558"/>
      <c r="B142" s="555"/>
      <c r="C142" s="525"/>
      <c r="D142" s="527"/>
      <c r="E142" s="528"/>
      <c r="F142" s="333"/>
      <c r="G142" s="341"/>
      <c r="H142" s="86"/>
      <c r="I142" s="105"/>
      <c r="J142" s="104"/>
      <c r="K142" s="87"/>
      <c r="L142" s="332"/>
      <c r="M142" s="99"/>
      <c r="N142" s="349"/>
      <c r="O142" s="343"/>
      <c r="P142" s="89"/>
      <c r="Q142" s="477"/>
      <c r="R142" s="475"/>
      <c r="S142" s="475"/>
      <c r="T142" s="478"/>
      <c r="U142" s="167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383">
        <f>IF(L142="",0,IF(OR(P142="Mut+ext",VLOOKUP(L142,Paramétrage!$C$6:$E$28,2,0)=0),0,IF(O142="","saisir capacité",M142*U142*VLOOKUP(L142,Paramétrage!$C$6:$E$28,2,0))))</f>
        <v>0</v>
      </c>
      <c r="W142" s="396"/>
      <c r="X142" s="384">
        <f t="shared" si="47"/>
        <v>0</v>
      </c>
      <c r="Y142" s="168">
        <f>IF(L142="",0,IF(ISERROR(W142+V142*VLOOKUP(L142,Paramétrage!$C$6:$E$28,3,0))=TRUE,X142,W142+V142*VLOOKUP(L142,Paramétrage!$C$6:$E$28,3,0)))</f>
        <v>0</v>
      </c>
      <c r="Z142" s="474"/>
      <c r="AA142" s="475"/>
      <c r="AB142" s="476"/>
      <c r="AC142" s="98"/>
      <c r="AD142" s="90"/>
      <c r="AE142" s="81">
        <f t="shared" si="48"/>
        <v>0</v>
      </c>
      <c r="AF142" s="353">
        <f t="shared" si="49"/>
        <v>0</v>
      </c>
    </row>
    <row r="143" spans="1:32" hidden="1" x14ac:dyDescent="0.25">
      <c r="A143" s="558"/>
      <c r="B143" s="555"/>
      <c r="C143" s="525"/>
      <c r="D143" s="527"/>
      <c r="E143" s="529"/>
      <c r="F143" s="333"/>
      <c r="G143" s="341"/>
      <c r="H143" s="86"/>
      <c r="I143" s="105"/>
      <c r="J143" s="104"/>
      <c r="K143" s="87"/>
      <c r="L143" s="332"/>
      <c r="M143" s="99"/>
      <c r="N143" s="349"/>
      <c r="O143" s="343"/>
      <c r="P143" s="89"/>
      <c r="Q143" s="477"/>
      <c r="R143" s="475"/>
      <c r="S143" s="475"/>
      <c r="T143" s="478"/>
      <c r="U143" s="167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383">
        <f>IF(L143="",0,IF(OR(P143="Mut+ext",VLOOKUP(L143,Paramétrage!$C$6:$E$28,2,0)=0),0,IF(O143="","saisir capacité",M143*U143*VLOOKUP(L143,Paramétrage!$C$6:$E$28,2,0))))</f>
        <v>0</v>
      </c>
      <c r="W143" s="396"/>
      <c r="X143" s="384">
        <f t="shared" si="47"/>
        <v>0</v>
      </c>
      <c r="Y143" s="168">
        <f>IF(L143="",0,IF(ISERROR(W143+V143*VLOOKUP(L143,Paramétrage!$C$6:$E$28,3,0))=TRUE,X143,W143+V143*VLOOKUP(L143,Paramétrage!$C$6:$E$28,3,0)))</f>
        <v>0</v>
      </c>
      <c r="Z143" s="474"/>
      <c r="AA143" s="475"/>
      <c r="AB143" s="476"/>
      <c r="AC143" s="98"/>
      <c r="AD143" s="90"/>
      <c r="AE143" s="81">
        <f t="shared" si="48"/>
        <v>0</v>
      </c>
      <c r="AF143" s="353">
        <f t="shared" si="49"/>
        <v>0</v>
      </c>
    </row>
    <row r="144" spans="1:32" x14ac:dyDescent="0.25">
      <c r="A144" s="558"/>
      <c r="B144" s="555"/>
      <c r="C144" s="525"/>
      <c r="D144" s="385"/>
      <c r="E144" s="385"/>
      <c r="F144" s="386"/>
      <c r="G144" s="387"/>
      <c r="H144" s="284"/>
      <c r="I144" s="285"/>
      <c r="J144" s="286"/>
      <c r="K144" s="287"/>
      <c r="L144" s="388"/>
      <c r="M144" s="172">
        <f>AE144</f>
        <v>25</v>
      </c>
      <c r="N144" s="389"/>
      <c r="O144" s="389"/>
      <c r="P144" s="288"/>
      <c r="Q144" s="289"/>
      <c r="R144" s="289"/>
      <c r="S144" s="289"/>
      <c r="T144" s="290"/>
      <c r="U144" s="207"/>
      <c r="V144" s="390">
        <f>SUM(V136:V143)</f>
        <v>0</v>
      </c>
      <c r="W144" s="391">
        <f>SUM(W136:W143)</f>
        <v>0</v>
      </c>
      <c r="X144" s="392">
        <f t="shared" ref="X144" si="50">V144+W144</f>
        <v>0</v>
      </c>
      <c r="Y144" s="176">
        <f>SUM(Y136:Y143)</f>
        <v>0</v>
      </c>
      <c r="Z144" s="325"/>
      <c r="AA144" s="326"/>
      <c r="AB144" s="327"/>
      <c r="AC144" s="328"/>
      <c r="AD144" s="329"/>
      <c r="AE144" s="213">
        <f>SUM(AE136:AE143)</f>
        <v>25</v>
      </c>
      <c r="AF144" s="214">
        <f>SUM(AF136:AF143)</f>
        <v>550</v>
      </c>
    </row>
    <row r="145" spans="1:32" ht="15.45" customHeight="1" x14ac:dyDescent="0.25">
      <c r="A145" s="558"/>
      <c r="B145" s="555"/>
      <c r="C145" s="525" t="s">
        <v>375</v>
      </c>
      <c r="D145" s="527" t="s">
        <v>268</v>
      </c>
      <c r="E145" s="528">
        <v>3</v>
      </c>
      <c r="F145" s="334" t="s">
        <v>376</v>
      </c>
      <c r="G145" s="341" t="s">
        <v>17</v>
      </c>
      <c r="H145" s="86" t="s">
        <v>377</v>
      </c>
      <c r="I145" s="105"/>
      <c r="J145" s="104" t="s">
        <v>91</v>
      </c>
      <c r="K145" s="87"/>
      <c r="L145" s="332" t="s">
        <v>378</v>
      </c>
      <c r="M145" s="99">
        <v>30</v>
      </c>
      <c r="N145" s="349">
        <v>22</v>
      </c>
      <c r="O145" s="343">
        <v>24</v>
      </c>
      <c r="P145" s="92"/>
      <c r="Q145" s="477"/>
      <c r="R145" s="475"/>
      <c r="S145" s="475"/>
      <c r="T145" s="478"/>
      <c r="U145" s="167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383">
        <f>IF(L145="",0,IF(OR(P145="Mut+ext",VLOOKUP(L145,Paramétrage!$C$6:$E$28,2,0)=0),0,IF(O145="","saisir capacité",M145*U145*VLOOKUP(L145,Paramétrage!$C$6:$E$28,2,0))))</f>
        <v>0</v>
      </c>
      <c r="W145" s="351">
        <v>10</v>
      </c>
      <c r="X145" s="384">
        <f t="shared" ref="X145:X152" si="51">IF(ISERROR(V145+W145)=TRUE,V145,V145+W145)</f>
        <v>10</v>
      </c>
      <c r="Y145" s="168">
        <f>IF(L145="",0,IF(ISERROR(W145+V145*VLOOKUP(L145,Paramétrage!$C$6:$E$28,3,0))=TRUE,X145,W145+V145*VLOOKUP(L145,Paramétrage!$C$6:$E$28,3,0)))</f>
        <v>10</v>
      </c>
      <c r="Z145" s="474"/>
      <c r="AA145" s="475"/>
      <c r="AB145" s="476"/>
      <c r="AC145" s="98" t="s">
        <v>398</v>
      </c>
      <c r="AD145" s="91" t="s">
        <v>399</v>
      </c>
      <c r="AE145" s="81">
        <f t="shared" ref="AE145:AE152" si="52">IF(F145="",0,IF(J145="",0,IF(SUMIF($F$145:$F$152,F145,$N$145:$N$152)=0,0,IF(K145="",AF145/SUMIF($F$145:$F$152,F145,$N$145:$N$152),AF145/(SUMIF($F$145:$F$152,F145,$N$145:$N$152)/K145)))))</f>
        <v>30</v>
      </c>
      <c r="AF145" s="353">
        <f t="shared" ref="AF145:AF152" si="53">M145*N145</f>
        <v>660</v>
      </c>
    </row>
    <row r="146" spans="1:32" x14ac:dyDescent="0.25">
      <c r="A146" s="558"/>
      <c r="B146" s="555"/>
      <c r="C146" s="525"/>
      <c r="D146" s="527"/>
      <c r="E146" s="528"/>
      <c r="F146" s="333"/>
      <c r="G146" s="348"/>
      <c r="H146" s="86"/>
      <c r="I146" s="105"/>
      <c r="J146" s="104"/>
      <c r="K146" s="87"/>
      <c r="L146" s="332"/>
      <c r="M146" s="99"/>
      <c r="N146" s="349"/>
      <c r="O146" s="343"/>
      <c r="P146" s="89"/>
      <c r="Q146" s="477"/>
      <c r="R146" s="475"/>
      <c r="S146" s="475"/>
      <c r="T146" s="478"/>
      <c r="U146" s="167" t="str">
        <f>IF(OR(O146="",L146=Paramétrage!$C$10,L146=Paramétrage!$C$13,L146=Paramétrage!$C$16,L146=Paramétrage!$C$19,L146=Paramétrage!$C$23,L146=Paramétrage!$C$26,AND(L146&lt;&gt;Paramétrage!$C$9,P146="Mut+ext")),"",ROUNDUP(N146/O146,0))</f>
        <v/>
      </c>
      <c r="V146" s="383">
        <f>IF(L146="",0,IF(OR(P146="Mut+ext",VLOOKUP(L146,Paramétrage!$C$6:$E$28,2,0)=0),0,IF(O146="","saisir capacité",M146*U146*VLOOKUP(L146,Paramétrage!$C$6:$E$28,2,0))))</f>
        <v>0</v>
      </c>
      <c r="W146" s="351"/>
      <c r="X146" s="384">
        <f t="shared" si="51"/>
        <v>0</v>
      </c>
      <c r="Y146" s="168">
        <f>IF(L146="",0,IF(ISERROR(W146+V146*VLOOKUP(L146,Paramétrage!$C$6:$E$28,3,0))=TRUE,X146,W146+V146*VLOOKUP(L146,Paramétrage!$C$6:$E$28,3,0)))</f>
        <v>0</v>
      </c>
      <c r="Z146" s="474"/>
      <c r="AA146" s="475"/>
      <c r="AB146" s="476"/>
      <c r="AC146" s="98"/>
      <c r="AD146" s="90"/>
      <c r="AE146" s="81">
        <f t="shared" si="52"/>
        <v>0</v>
      </c>
      <c r="AF146" s="353">
        <f t="shared" si="53"/>
        <v>0</v>
      </c>
    </row>
    <row r="147" spans="1:32" x14ac:dyDescent="0.25">
      <c r="A147" s="558"/>
      <c r="B147" s="555"/>
      <c r="C147" s="525"/>
      <c r="D147" s="527"/>
      <c r="E147" s="528"/>
      <c r="F147" s="333"/>
      <c r="G147" s="348"/>
      <c r="H147" s="86"/>
      <c r="I147" s="105"/>
      <c r="J147" s="104"/>
      <c r="K147" s="87"/>
      <c r="L147" s="332"/>
      <c r="M147" s="99"/>
      <c r="N147" s="349"/>
      <c r="O147" s="343"/>
      <c r="P147" s="89"/>
      <c r="Q147" s="477"/>
      <c r="R147" s="475"/>
      <c r="S147" s="475"/>
      <c r="T147" s="478"/>
      <c r="U147" s="167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383">
        <f>IF(L147="",0,IF(OR(P147="Mut+ext",VLOOKUP(L147,Paramétrage!$C$6:$E$28,2,0)=0),0,IF(O147="","saisir capacité",M147*U147*VLOOKUP(L147,Paramétrage!$C$6:$E$28,2,0))))</f>
        <v>0</v>
      </c>
      <c r="W147" s="396"/>
      <c r="X147" s="384">
        <f t="shared" si="51"/>
        <v>0</v>
      </c>
      <c r="Y147" s="168">
        <f>IF(L147="",0,IF(ISERROR(W147+V147*VLOOKUP(L147,Paramétrage!$C$6:$E$28,3,0))=TRUE,X147,W147+V147*VLOOKUP(L147,Paramétrage!$C$6:$E$28,3,0)))</f>
        <v>0</v>
      </c>
      <c r="Z147" s="474"/>
      <c r="AA147" s="475"/>
      <c r="AB147" s="476"/>
      <c r="AC147" s="98"/>
      <c r="AD147" s="90"/>
      <c r="AE147" s="81">
        <f t="shared" si="52"/>
        <v>0</v>
      </c>
      <c r="AF147" s="353">
        <f t="shared" si="53"/>
        <v>0</v>
      </c>
    </row>
    <row r="148" spans="1:32" x14ac:dyDescent="0.25">
      <c r="A148" s="558"/>
      <c r="B148" s="555"/>
      <c r="C148" s="525"/>
      <c r="D148" s="527"/>
      <c r="E148" s="528"/>
      <c r="F148" s="335"/>
      <c r="G148" s="348"/>
      <c r="H148" s="86"/>
      <c r="I148" s="105"/>
      <c r="J148" s="104"/>
      <c r="K148" s="87"/>
      <c r="L148" s="332"/>
      <c r="M148" s="99"/>
      <c r="N148" s="349"/>
      <c r="O148" s="343"/>
      <c r="P148" s="89"/>
      <c r="Q148" s="477"/>
      <c r="R148" s="475"/>
      <c r="S148" s="475"/>
      <c r="T148" s="478"/>
      <c r="U148" s="167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383">
        <f>IF(L148="",0,IF(OR(P148="Mut+ext",VLOOKUP(L148,Paramétrage!$C$6:$E$28,2,0)=0),0,IF(O148="","saisir capacité",M148*U148*VLOOKUP(L148,Paramétrage!$C$6:$E$28,2,0))))</f>
        <v>0</v>
      </c>
      <c r="W148" s="396"/>
      <c r="X148" s="384">
        <f t="shared" si="51"/>
        <v>0</v>
      </c>
      <c r="Y148" s="168">
        <f>IF(L148="",0,IF(ISERROR(W148+V148*VLOOKUP(L148,Paramétrage!$C$6:$E$28,3,0))=TRUE,X148,W148+V148*VLOOKUP(L148,Paramétrage!$C$6:$E$28,3,0)))</f>
        <v>0</v>
      </c>
      <c r="Z148" s="474"/>
      <c r="AA148" s="475"/>
      <c r="AB148" s="476"/>
      <c r="AC148" s="98"/>
      <c r="AD148" s="90"/>
      <c r="AE148" s="81">
        <f t="shared" si="52"/>
        <v>0</v>
      </c>
      <c r="AF148" s="353">
        <f t="shared" si="53"/>
        <v>0</v>
      </c>
    </row>
    <row r="149" spans="1:32" hidden="1" x14ac:dyDescent="0.25">
      <c r="A149" s="558"/>
      <c r="B149" s="555"/>
      <c r="C149" s="525"/>
      <c r="D149" s="527"/>
      <c r="E149" s="528"/>
      <c r="F149" s="333"/>
      <c r="G149" s="354"/>
      <c r="H149" s="86"/>
      <c r="I149" s="105"/>
      <c r="J149" s="104"/>
      <c r="K149" s="87"/>
      <c r="L149" s="332"/>
      <c r="M149" s="99"/>
      <c r="N149" s="349"/>
      <c r="O149" s="343"/>
      <c r="P149" s="89"/>
      <c r="Q149" s="477"/>
      <c r="R149" s="475"/>
      <c r="S149" s="475"/>
      <c r="T149" s="478"/>
      <c r="U149" s="167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383">
        <f>IF(L149="",0,IF(OR(P149="Mut+ext",VLOOKUP(L149,Paramétrage!$C$6:$E$28,2,0)=0),0,IF(O149="","saisir capacité",M149*U149*VLOOKUP(L149,Paramétrage!$C$6:$E$28,2,0))))</f>
        <v>0</v>
      </c>
      <c r="W149" s="396"/>
      <c r="X149" s="384">
        <f t="shared" si="51"/>
        <v>0</v>
      </c>
      <c r="Y149" s="168">
        <f>IF(L149="",0,IF(ISERROR(W149+V149*VLOOKUP(L149,Paramétrage!$C$6:$E$28,3,0))=TRUE,X149,W149+V149*VLOOKUP(L149,Paramétrage!$C$6:$E$28,3,0)))</f>
        <v>0</v>
      </c>
      <c r="Z149" s="474"/>
      <c r="AA149" s="475"/>
      <c r="AB149" s="476"/>
      <c r="AC149" s="98"/>
      <c r="AD149" s="90"/>
      <c r="AE149" s="81">
        <f t="shared" si="52"/>
        <v>0</v>
      </c>
      <c r="AF149" s="353">
        <f t="shared" si="53"/>
        <v>0</v>
      </c>
    </row>
    <row r="150" spans="1:32" x14ac:dyDescent="0.25">
      <c r="A150" s="558"/>
      <c r="B150" s="555"/>
      <c r="C150" s="525"/>
      <c r="D150" s="527"/>
      <c r="E150" s="528"/>
      <c r="F150" s="333"/>
      <c r="G150" s="354"/>
      <c r="H150" s="86"/>
      <c r="I150" s="105"/>
      <c r="J150" s="104"/>
      <c r="K150" s="87"/>
      <c r="L150" s="332"/>
      <c r="M150" s="99"/>
      <c r="N150" s="349"/>
      <c r="O150" s="343"/>
      <c r="P150" s="89"/>
      <c r="Q150" s="477"/>
      <c r="R150" s="475"/>
      <c r="S150" s="475"/>
      <c r="T150" s="478"/>
      <c r="U150" s="167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383">
        <f>IF(L150="",0,IF(OR(P150="Mut+ext",VLOOKUP(L150,Paramétrage!$C$6:$E$28,2,0)=0),0,IF(O150="","saisir capacité",M150*U150*VLOOKUP(L150,Paramétrage!$C$6:$E$28,2,0))))</f>
        <v>0</v>
      </c>
      <c r="W150" s="396"/>
      <c r="X150" s="384">
        <f t="shared" si="51"/>
        <v>0</v>
      </c>
      <c r="Y150" s="168">
        <f>IF(L150="",0,IF(ISERROR(W150+V150*VLOOKUP(L150,Paramétrage!$C$6:$E$28,3,0))=TRUE,X150,W150+V150*VLOOKUP(L150,Paramétrage!$C$6:$E$28,3,0)))</f>
        <v>0</v>
      </c>
      <c r="Z150" s="474"/>
      <c r="AA150" s="475"/>
      <c r="AB150" s="476"/>
      <c r="AC150" s="98"/>
      <c r="AD150" s="90"/>
      <c r="AE150" s="81">
        <f t="shared" si="52"/>
        <v>0</v>
      </c>
      <c r="AF150" s="353">
        <f t="shared" si="53"/>
        <v>0</v>
      </c>
    </row>
    <row r="151" spans="1:32" hidden="1" x14ac:dyDescent="0.25">
      <c r="A151" s="558"/>
      <c r="B151" s="555"/>
      <c r="C151" s="525"/>
      <c r="D151" s="527"/>
      <c r="E151" s="528"/>
      <c r="F151" s="333"/>
      <c r="G151" s="354"/>
      <c r="H151" s="86"/>
      <c r="I151" s="105"/>
      <c r="J151" s="104"/>
      <c r="K151" s="87"/>
      <c r="L151" s="332"/>
      <c r="M151" s="100"/>
      <c r="N151" s="349"/>
      <c r="O151" s="343"/>
      <c r="P151" s="89"/>
      <c r="Q151" s="477"/>
      <c r="R151" s="475"/>
      <c r="S151" s="475"/>
      <c r="T151" s="478"/>
      <c r="U151" s="167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383">
        <f>IF(L151="",0,IF(OR(P151="Mut+ext",VLOOKUP(L151,Paramétrage!$C$6:$E$28,2,0)=0),0,IF(O151="","saisir capacité",M151*U151*VLOOKUP(L151,Paramétrage!$C$6:$E$28,2,0))))</f>
        <v>0</v>
      </c>
      <c r="W151" s="396"/>
      <c r="X151" s="384">
        <f t="shared" si="51"/>
        <v>0</v>
      </c>
      <c r="Y151" s="168">
        <f>IF(L151="",0,IF(ISERROR(W151+V151*VLOOKUP(L151,Paramétrage!$C$6:$E$28,3,0))=TRUE,X151,W151+V151*VLOOKUP(L151,Paramétrage!$C$6:$E$28,3,0)))</f>
        <v>0</v>
      </c>
      <c r="Z151" s="474"/>
      <c r="AA151" s="475"/>
      <c r="AB151" s="476"/>
      <c r="AC151" s="98"/>
      <c r="AD151" s="90"/>
      <c r="AE151" s="81">
        <f t="shared" si="52"/>
        <v>0</v>
      </c>
      <c r="AF151" s="353">
        <f t="shared" si="53"/>
        <v>0</v>
      </c>
    </row>
    <row r="152" spans="1:32" hidden="1" x14ac:dyDescent="0.25">
      <c r="A152" s="558"/>
      <c r="B152" s="555"/>
      <c r="C152" s="525"/>
      <c r="D152" s="527"/>
      <c r="E152" s="529"/>
      <c r="F152" s="333"/>
      <c r="G152" s="354"/>
      <c r="H152" s="86"/>
      <c r="I152" s="105"/>
      <c r="J152" s="104"/>
      <c r="K152" s="87"/>
      <c r="L152" s="332"/>
      <c r="M152" s="291"/>
      <c r="N152" s="349"/>
      <c r="O152" s="343"/>
      <c r="P152" s="89"/>
      <c r="Q152" s="477"/>
      <c r="R152" s="475"/>
      <c r="S152" s="475"/>
      <c r="T152" s="478"/>
      <c r="U152" s="167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383">
        <f>IF(L152="",0,IF(OR(P152="Mut+ext",VLOOKUP(L152,Paramétrage!$C$6:$E$28,2,0)=0),0,IF(O152="","saisir capacité",M152*U152*VLOOKUP(L152,Paramétrage!$C$6:$E$28,2,0))))</f>
        <v>0</v>
      </c>
      <c r="W152" s="396"/>
      <c r="X152" s="384">
        <f t="shared" si="51"/>
        <v>0</v>
      </c>
      <c r="Y152" s="168">
        <f>IF(L152="",0,IF(ISERROR(W152+V152*VLOOKUP(L152,Paramétrage!$C$6:$E$28,3,0))=TRUE,X152,W152+V152*VLOOKUP(L152,Paramétrage!$C$6:$E$28,3,0)))</f>
        <v>0</v>
      </c>
      <c r="Z152" s="474"/>
      <c r="AA152" s="475"/>
      <c r="AB152" s="476"/>
      <c r="AC152" s="98"/>
      <c r="AD152" s="90"/>
      <c r="AE152" s="81">
        <f t="shared" si="52"/>
        <v>0</v>
      </c>
      <c r="AF152" s="353">
        <f t="shared" si="53"/>
        <v>0</v>
      </c>
    </row>
    <row r="153" spans="1:32" ht="16.2" thickBot="1" x14ac:dyDescent="0.3">
      <c r="A153" s="558"/>
      <c r="B153" s="556"/>
      <c r="C153" s="560"/>
      <c r="D153" s="385"/>
      <c r="E153" s="385"/>
      <c r="F153" s="386"/>
      <c r="G153" s="387"/>
      <c r="H153" s="284"/>
      <c r="I153" s="285"/>
      <c r="J153" s="286"/>
      <c r="K153" s="287"/>
      <c r="L153" s="388"/>
      <c r="M153" s="172">
        <f>AE153</f>
        <v>30</v>
      </c>
      <c r="N153" s="389"/>
      <c r="O153" s="389"/>
      <c r="P153" s="288"/>
      <c r="Q153" s="289"/>
      <c r="R153" s="289"/>
      <c r="S153" s="289"/>
      <c r="T153" s="290"/>
      <c r="U153" s="207"/>
      <c r="V153" s="390">
        <f>SUM(V145:V152)</f>
        <v>0</v>
      </c>
      <c r="W153" s="391">
        <f>SUM(W145:W152)</f>
        <v>10</v>
      </c>
      <c r="X153" s="392">
        <f t="shared" ref="X153" si="54">V153+W153</f>
        <v>10</v>
      </c>
      <c r="Y153" s="176">
        <f>SUM(Y145:Y152)</f>
        <v>10</v>
      </c>
      <c r="Z153" s="325"/>
      <c r="AA153" s="326"/>
      <c r="AB153" s="327"/>
      <c r="AC153" s="328"/>
      <c r="AD153" s="329"/>
      <c r="AE153" s="213">
        <f>SUM(AE145:AE152)</f>
        <v>30</v>
      </c>
      <c r="AF153" s="214">
        <f>SUM(AF145:AF152)</f>
        <v>660</v>
      </c>
    </row>
    <row r="154" spans="1:32" ht="16.2" thickBot="1" x14ac:dyDescent="0.3">
      <c r="A154" s="558"/>
      <c r="B154" s="156" t="s">
        <v>383</v>
      </c>
      <c r="C154" s="157"/>
      <c r="D154" s="158"/>
      <c r="E154" s="159">
        <f>E145+E136+E119+E110+E101+E92+E83</f>
        <v>30</v>
      </c>
      <c r="F154" s="160"/>
      <c r="G154" s="157"/>
      <c r="H154" s="157"/>
      <c r="I154" s="161"/>
      <c r="J154" s="157"/>
      <c r="K154" s="157"/>
      <c r="L154" s="158"/>
      <c r="M154" s="215">
        <f>M153+M144+M129+M118+M109+M100+M91</f>
        <v>271</v>
      </c>
      <c r="N154" s="161"/>
      <c r="O154" s="162"/>
      <c r="P154" s="161"/>
      <c r="Q154" s="161"/>
      <c r="R154" s="161"/>
      <c r="S154" s="161"/>
      <c r="T154" s="166"/>
      <c r="U154" s="216"/>
      <c r="V154" s="216">
        <f>V91+V100+V109+V118+V129+V135+V144+V153</f>
        <v>16</v>
      </c>
      <c r="W154" s="159">
        <f t="shared" ref="W154:Y154" si="55">W91+W100+W109+W118+W129+W135+W144+W153</f>
        <v>10</v>
      </c>
      <c r="X154" s="159">
        <f t="shared" si="55"/>
        <v>26</v>
      </c>
      <c r="Y154" s="164">
        <f t="shared" si="55"/>
        <v>26</v>
      </c>
      <c r="Z154" s="217"/>
      <c r="AA154" s="163"/>
      <c r="AB154" s="165"/>
      <c r="AC154" s="163"/>
      <c r="AD154" s="218"/>
      <c r="AE154" s="219">
        <f>SUM(AE83:AE153)/2</f>
        <v>271</v>
      </c>
      <c r="AF154" s="220">
        <f>SUM(AF98:AF144)</f>
        <v>6996</v>
      </c>
    </row>
    <row r="155" spans="1:32" ht="16.2" thickBot="1" x14ac:dyDescent="0.3">
      <c r="A155" s="22" t="s">
        <v>10</v>
      </c>
      <c r="B155" s="23"/>
      <c r="C155" s="23"/>
      <c r="D155" s="23"/>
      <c r="E155" s="23"/>
      <c r="F155" s="23"/>
      <c r="G155" s="23"/>
      <c r="H155" s="23"/>
      <c r="I155" s="26"/>
      <c r="J155" s="23"/>
      <c r="K155" s="23"/>
      <c r="L155" s="24"/>
      <c r="M155" s="101">
        <f>M154+M82</f>
        <v>364</v>
      </c>
      <c r="N155" s="26"/>
      <c r="O155" s="27"/>
      <c r="P155" s="26"/>
      <c r="Q155" s="26"/>
      <c r="R155" s="26"/>
      <c r="S155" s="26"/>
      <c r="T155" s="28"/>
      <c r="U155" s="24"/>
      <c r="V155" s="103">
        <f>V154+V82</f>
        <v>52</v>
      </c>
      <c r="W155" s="29">
        <f>W154+W82</f>
        <v>10</v>
      </c>
      <c r="X155" s="30">
        <f>X154+X82</f>
        <v>62</v>
      </c>
      <c r="Y155" s="31">
        <f>Y154+Y82</f>
        <v>62</v>
      </c>
      <c r="AC155" s="35"/>
      <c r="AE155" s="25">
        <f>AE154+AE82</f>
        <v>364</v>
      </c>
      <c r="AF155" s="32">
        <f>SUM(AF83:AF153)</f>
        <v>11924</v>
      </c>
    </row>
    <row r="156" spans="1:32" ht="18" customHeight="1" x14ac:dyDescent="0.25">
      <c r="N156" s="35"/>
      <c r="R156" s="33"/>
    </row>
  </sheetData>
  <sheetProtection algorithmName="SHA-512" hashValue="T0J7sem9IuTcwREw0tNtOKDDyRRGHzm8U7qFQRvB/F/oNdP3V8Pydcoct24batF4gSR0w0f08TYEY8rvcCQISw==" saltValue="vVMtwmMbdMHcuTrXinXtIg==" spinCount="100000" sheet="1" formatCells="0" formatRows="0" autoFilter="0"/>
  <mergeCells count="360">
    <mergeCell ref="Z61:AB61"/>
    <mergeCell ref="Q62:T62"/>
    <mergeCell ref="Z62:AB62"/>
    <mergeCell ref="B53:B81"/>
    <mergeCell ref="Z122:AB122"/>
    <mergeCell ref="Q123:T123"/>
    <mergeCell ref="Z123:AB123"/>
    <mergeCell ref="B119:B153"/>
    <mergeCell ref="C53:C63"/>
    <mergeCell ref="D53:D62"/>
    <mergeCell ref="E53:E62"/>
    <mergeCell ref="Q53:T53"/>
    <mergeCell ref="Z53:AB53"/>
    <mergeCell ref="Q54:T54"/>
    <mergeCell ref="Z54:AB54"/>
    <mergeCell ref="Q55:T55"/>
    <mergeCell ref="Z55:AB55"/>
    <mergeCell ref="Q56:T56"/>
    <mergeCell ref="Z56:AB56"/>
    <mergeCell ref="Q57:T57"/>
    <mergeCell ref="Z57:AB57"/>
    <mergeCell ref="Q58:T58"/>
    <mergeCell ref="Z58:AB58"/>
    <mergeCell ref="Q59:T59"/>
    <mergeCell ref="Z59:AB59"/>
    <mergeCell ref="Q60:T60"/>
    <mergeCell ref="Z60:AB60"/>
    <mergeCell ref="Q61:T61"/>
    <mergeCell ref="E2:G3"/>
    <mergeCell ref="H2:I3"/>
    <mergeCell ref="J2:M3"/>
    <mergeCell ref="N2:O3"/>
    <mergeCell ref="Z2:Z3"/>
    <mergeCell ref="AA2:AA3"/>
    <mergeCell ref="S3:T3"/>
    <mergeCell ref="X4:Y4"/>
    <mergeCell ref="E4:G4"/>
    <mergeCell ref="H4:I4"/>
    <mergeCell ref="J4:M4"/>
    <mergeCell ref="N4:O4"/>
    <mergeCell ref="E9:G9"/>
    <mergeCell ref="H9:I9"/>
    <mergeCell ref="J9:M9"/>
    <mergeCell ref="S9:T9"/>
    <mergeCell ref="S10:T10"/>
    <mergeCell ref="S11:T11"/>
    <mergeCell ref="S12:T12"/>
    <mergeCell ref="S13:T13"/>
    <mergeCell ref="A5:B8"/>
    <mergeCell ref="E5:G5"/>
    <mergeCell ref="H5:I5"/>
    <mergeCell ref="J5:M5"/>
    <mergeCell ref="N5:O5"/>
    <mergeCell ref="S5:T5"/>
    <mergeCell ref="X5:Y5"/>
    <mergeCell ref="E6:G6"/>
    <mergeCell ref="H6:I6"/>
    <mergeCell ref="P4:P6"/>
    <mergeCell ref="S4:T4"/>
    <mergeCell ref="J6:M6"/>
    <mergeCell ref="N6:O6"/>
    <mergeCell ref="S6:T6"/>
    <mergeCell ref="X6:Y6"/>
    <mergeCell ref="S7:T7"/>
    <mergeCell ref="E8:G8"/>
    <mergeCell ref="H8:I8"/>
    <mergeCell ref="J8:M8"/>
    <mergeCell ref="S8:T8"/>
    <mergeCell ref="B15:D15"/>
    <mergeCell ref="E15:E16"/>
    <mergeCell ref="F15:F16"/>
    <mergeCell ref="G15:G16"/>
    <mergeCell ref="H15:H16"/>
    <mergeCell ref="I15:I16"/>
    <mergeCell ref="J15:J16"/>
    <mergeCell ref="K15:K16"/>
    <mergeCell ref="Z15:AB16"/>
    <mergeCell ref="AC15:AC16"/>
    <mergeCell ref="AD15:AD16"/>
    <mergeCell ref="AE15:AE16"/>
    <mergeCell ref="AF15:AF16"/>
    <mergeCell ref="A17:A82"/>
    <mergeCell ref="B17:B52"/>
    <mergeCell ref="C17:C25"/>
    <mergeCell ref="D17:D24"/>
    <mergeCell ref="E17:E24"/>
    <mergeCell ref="L15:L16"/>
    <mergeCell ref="N15:N16"/>
    <mergeCell ref="O15:O16"/>
    <mergeCell ref="P15:P16"/>
    <mergeCell ref="Q15:T16"/>
    <mergeCell ref="U15:U16"/>
    <mergeCell ref="Q20:T20"/>
    <mergeCell ref="Z20:AB20"/>
    <mergeCell ref="Q21:T21"/>
    <mergeCell ref="Z21:AB21"/>
    <mergeCell ref="Q22:T22"/>
    <mergeCell ref="Z22:AB22"/>
    <mergeCell ref="Q17:T17"/>
    <mergeCell ref="Z17:AB17"/>
    <mergeCell ref="Q18:T18"/>
    <mergeCell ref="Z18:AB18"/>
    <mergeCell ref="Z19:AB19"/>
    <mergeCell ref="Q23:T23"/>
    <mergeCell ref="Z23:AB23"/>
    <mergeCell ref="Q24:T24"/>
    <mergeCell ref="Z24:AB24"/>
    <mergeCell ref="C26:C34"/>
    <mergeCell ref="D26:D33"/>
    <mergeCell ref="E26:E33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28:T28"/>
    <mergeCell ref="Z28:AB28"/>
    <mergeCell ref="Q29:T29"/>
    <mergeCell ref="Q19:T19"/>
    <mergeCell ref="Z29:AB29"/>
    <mergeCell ref="Q30:T30"/>
    <mergeCell ref="Z30:AB30"/>
    <mergeCell ref="Z38:AB38"/>
    <mergeCell ref="Q39:T39"/>
    <mergeCell ref="Z39:AB39"/>
    <mergeCell ref="Q40:T40"/>
    <mergeCell ref="Z40:AB40"/>
    <mergeCell ref="Q41:T41"/>
    <mergeCell ref="Z41:AB41"/>
    <mergeCell ref="C35:C43"/>
    <mergeCell ref="D35:D42"/>
    <mergeCell ref="E35:E42"/>
    <mergeCell ref="Q35:T35"/>
    <mergeCell ref="Z35:AB35"/>
    <mergeCell ref="Q36:T36"/>
    <mergeCell ref="Z36:AB36"/>
    <mergeCell ref="Q37:T37"/>
    <mergeCell ref="Z37:AB37"/>
    <mergeCell ref="Q38:T38"/>
    <mergeCell ref="Q42:T42"/>
    <mergeCell ref="Z42:AB42"/>
    <mergeCell ref="C44:C52"/>
    <mergeCell ref="D44:D51"/>
    <mergeCell ref="E44:E51"/>
    <mergeCell ref="Q44:T44"/>
    <mergeCell ref="Z44:AB44"/>
    <mergeCell ref="Q45:T45"/>
    <mergeCell ref="Z45:AB45"/>
    <mergeCell ref="Q46:T46"/>
    <mergeCell ref="C64:C72"/>
    <mergeCell ref="D64:D71"/>
    <mergeCell ref="E64:E71"/>
    <mergeCell ref="Q64:T64"/>
    <mergeCell ref="Z64:AB64"/>
    <mergeCell ref="Z46:AB46"/>
    <mergeCell ref="Q47:T47"/>
    <mergeCell ref="Z47:AB47"/>
    <mergeCell ref="Q48:T48"/>
    <mergeCell ref="Z48:AB48"/>
    <mergeCell ref="Q49:T49"/>
    <mergeCell ref="Z49:AB49"/>
    <mergeCell ref="Q65:T65"/>
    <mergeCell ref="Z65:AB65"/>
    <mergeCell ref="Q66:T66"/>
    <mergeCell ref="Z66:AB66"/>
    <mergeCell ref="Q67:T67"/>
    <mergeCell ref="Z67:AB67"/>
    <mergeCell ref="Q50:T50"/>
    <mergeCell ref="Z50:AB50"/>
    <mergeCell ref="Q51:T51"/>
    <mergeCell ref="Z51:AB51"/>
    <mergeCell ref="C73:C81"/>
    <mergeCell ref="D73:D80"/>
    <mergeCell ref="E73:E80"/>
    <mergeCell ref="Q73:T73"/>
    <mergeCell ref="Z73:AB73"/>
    <mergeCell ref="Q74:T74"/>
    <mergeCell ref="Z74:AB74"/>
    <mergeCell ref="Q75:T75"/>
    <mergeCell ref="Q68:T68"/>
    <mergeCell ref="Z68:AB68"/>
    <mergeCell ref="Q69:T69"/>
    <mergeCell ref="Z69:AB69"/>
    <mergeCell ref="Q70:T70"/>
    <mergeCell ref="Z70:AB70"/>
    <mergeCell ref="Z75:AB75"/>
    <mergeCell ref="Q76:T76"/>
    <mergeCell ref="Z76:AB76"/>
    <mergeCell ref="Q77:T77"/>
    <mergeCell ref="Z77:AB77"/>
    <mergeCell ref="Q78:T78"/>
    <mergeCell ref="Z78:AB78"/>
    <mergeCell ref="Q71:T71"/>
    <mergeCell ref="Z71:AB71"/>
    <mergeCell ref="AJ81:AJ82"/>
    <mergeCell ref="AK81:AK82"/>
    <mergeCell ref="AL81:AL82"/>
    <mergeCell ref="AM81:AM82"/>
    <mergeCell ref="AN81:AN82"/>
    <mergeCell ref="AO81:AP81"/>
    <mergeCell ref="Q79:T79"/>
    <mergeCell ref="Z79:AB79"/>
    <mergeCell ref="Q80:T80"/>
    <mergeCell ref="Z80:AB80"/>
    <mergeCell ref="AH81:AH82"/>
    <mergeCell ref="AI81:AI82"/>
    <mergeCell ref="A83:A154"/>
    <mergeCell ref="B83:B118"/>
    <mergeCell ref="C83:C91"/>
    <mergeCell ref="D83:D90"/>
    <mergeCell ref="E83:E90"/>
    <mergeCell ref="Q83:T83"/>
    <mergeCell ref="Q87:T87"/>
    <mergeCell ref="C92:C100"/>
    <mergeCell ref="D92:D99"/>
    <mergeCell ref="E92:E99"/>
    <mergeCell ref="Q95:T95"/>
    <mergeCell ref="Q98:T98"/>
    <mergeCell ref="C119:C129"/>
    <mergeCell ref="D119:D128"/>
    <mergeCell ref="E119:E128"/>
    <mergeCell ref="Q119:T119"/>
    <mergeCell ref="Q127:T127"/>
    <mergeCell ref="Q151:T151"/>
    <mergeCell ref="Q122:T122"/>
    <mergeCell ref="Z87:AB87"/>
    <mergeCell ref="Q88:T88"/>
    <mergeCell ref="Z88:AB88"/>
    <mergeCell ref="Q89:T89"/>
    <mergeCell ref="Z89:AB89"/>
    <mergeCell ref="Q90:T90"/>
    <mergeCell ref="Z90:AB90"/>
    <mergeCell ref="Q97:T97"/>
    <mergeCell ref="Z97:AB97"/>
    <mergeCell ref="Z98:AB98"/>
    <mergeCell ref="Q99:T99"/>
    <mergeCell ref="Z99:AB99"/>
    <mergeCell ref="Z113:AB113"/>
    <mergeCell ref="Q114:T114"/>
    <mergeCell ref="Z114:AB114"/>
    <mergeCell ref="Q115:T115"/>
    <mergeCell ref="Z115:AB115"/>
    <mergeCell ref="Q116:T116"/>
    <mergeCell ref="Z116:AB116"/>
    <mergeCell ref="Z119:AB119"/>
    <mergeCell ref="Q120:T120"/>
    <mergeCell ref="Z83:AB83"/>
    <mergeCell ref="Q84:T84"/>
    <mergeCell ref="Z84:AB84"/>
    <mergeCell ref="Q85:T85"/>
    <mergeCell ref="Z85:AB85"/>
    <mergeCell ref="Q86:T86"/>
    <mergeCell ref="Z86:AB86"/>
    <mergeCell ref="Z95:AB95"/>
    <mergeCell ref="Q96:T96"/>
    <mergeCell ref="Z96:AB96"/>
    <mergeCell ref="Q92:T92"/>
    <mergeCell ref="Z92:AB92"/>
    <mergeCell ref="Q93:T93"/>
    <mergeCell ref="Z93:AB93"/>
    <mergeCell ref="Q94:T94"/>
    <mergeCell ref="Z94:AB94"/>
    <mergeCell ref="C101:C109"/>
    <mergeCell ref="D101:D108"/>
    <mergeCell ref="E101:E108"/>
    <mergeCell ref="Q101:T101"/>
    <mergeCell ref="Z101:AB101"/>
    <mergeCell ref="Q102:T102"/>
    <mergeCell ref="Q106:T106"/>
    <mergeCell ref="Z106:AB106"/>
    <mergeCell ref="Q107:T107"/>
    <mergeCell ref="Z107:AB107"/>
    <mergeCell ref="Q108:T108"/>
    <mergeCell ref="Z108:AB108"/>
    <mergeCell ref="Z102:AB102"/>
    <mergeCell ref="Q103:T103"/>
    <mergeCell ref="Z103:AB103"/>
    <mergeCell ref="Q104:T104"/>
    <mergeCell ref="Z104:AB104"/>
    <mergeCell ref="Q105:T105"/>
    <mergeCell ref="Z105:AB105"/>
    <mergeCell ref="C110:C118"/>
    <mergeCell ref="D110:D117"/>
    <mergeCell ref="E110:E117"/>
    <mergeCell ref="Q110:T110"/>
    <mergeCell ref="Z110:AB110"/>
    <mergeCell ref="Q111:T111"/>
    <mergeCell ref="Z111:AB111"/>
    <mergeCell ref="Q112:T112"/>
    <mergeCell ref="Z112:AB112"/>
    <mergeCell ref="Q113:T113"/>
    <mergeCell ref="Q117:T117"/>
    <mergeCell ref="Z117:AB117"/>
    <mergeCell ref="Z120:AB120"/>
    <mergeCell ref="Q121:T121"/>
    <mergeCell ref="C130:C135"/>
    <mergeCell ref="D130:D134"/>
    <mergeCell ref="E130:E134"/>
    <mergeCell ref="Q130:T130"/>
    <mergeCell ref="Z130:AB130"/>
    <mergeCell ref="Q131:T131"/>
    <mergeCell ref="Z121:AB121"/>
    <mergeCell ref="Q124:T124"/>
    <mergeCell ref="Z124:AB124"/>
    <mergeCell ref="Q125:T125"/>
    <mergeCell ref="Z125:AB125"/>
    <mergeCell ref="Q126:T126"/>
    <mergeCell ref="Z126:AB126"/>
    <mergeCell ref="Z131:AB131"/>
    <mergeCell ref="Q132:T132"/>
    <mergeCell ref="Z132:AB132"/>
    <mergeCell ref="Q133:T133"/>
    <mergeCell ref="Z133:AB133"/>
    <mergeCell ref="Q134:T134"/>
    <mergeCell ref="Z134:AB134"/>
    <mergeCell ref="Z127:AB127"/>
    <mergeCell ref="Q128:T128"/>
    <mergeCell ref="Z128:AB128"/>
    <mergeCell ref="Z140:AB140"/>
    <mergeCell ref="Q141:T141"/>
    <mergeCell ref="Z141:AB141"/>
    <mergeCell ref="Q142:T142"/>
    <mergeCell ref="Z142:AB142"/>
    <mergeCell ref="C136:C144"/>
    <mergeCell ref="D136:D143"/>
    <mergeCell ref="E136:E143"/>
    <mergeCell ref="Q136:T136"/>
    <mergeCell ref="Z136:AB136"/>
    <mergeCell ref="Q137:T137"/>
    <mergeCell ref="Z137:AB137"/>
    <mergeCell ref="Q138:T138"/>
    <mergeCell ref="Z138:AB138"/>
    <mergeCell ref="Q139:T139"/>
    <mergeCell ref="Q143:T143"/>
    <mergeCell ref="Z143:AB143"/>
    <mergeCell ref="C145:C153"/>
    <mergeCell ref="D145:D152"/>
    <mergeCell ref="E145:E152"/>
    <mergeCell ref="Q145:T145"/>
    <mergeCell ref="Z145:AB145"/>
    <mergeCell ref="Q146:T146"/>
    <mergeCell ref="Z146:AB146"/>
    <mergeCell ref="Q147:T147"/>
    <mergeCell ref="Z139:AB139"/>
    <mergeCell ref="Q140:T140"/>
    <mergeCell ref="Z151:AB151"/>
    <mergeCell ref="Q152:T152"/>
    <mergeCell ref="Z152:AB152"/>
    <mergeCell ref="Z147:AB147"/>
    <mergeCell ref="Q148:T148"/>
    <mergeCell ref="Z148:AB148"/>
    <mergeCell ref="Q149:T149"/>
    <mergeCell ref="Z149:AB149"/>
    <mergeCell ref="Q150:T150"/>
    <mergeCell ref="Z150:AB150"/>
  </mergeCells>
  <conditionalFormatting sqref="AD38:AD42 AD25 AD91 AD100 AD82 AD44 AD47:AD51">
    <cfRule type="expression" dxfId="1676" priority="1008">
      <formula>$L25=#REF!</formula>
    </cfRule>
    <cfRule type="expression" dxfId="1675" priority="1009">
      <formula>$L25=#REF!</formula>
    </cfRule>
    <cfRule type="expression" dxfId="1674" priority="1010">
      <formula>$L25=#REF!</formula>
    </cfRule>
    <cfRule type="expression" dxfId="1673" priority="1011">
      <formula>$L25=#REF!</formula>
    </cfRule>
  </conditionalFormatting>
  <conditionalFormatting sqref="AD23:AD24">
    <cfRule type="expression" dxfId="1672" priority="1004">
      <formula>$L23=#REF!</formula>
    </cfRule>
    <cfRule type="expression" dxfId="1671" priority="1005">
      <formula>$L23=#REF!</formula>
    </cfRule>
    <cfRule type="expression" dxfId="1670" priority="1006">
      <formula>$L23=#REF!</formula>
    </cfRule>
    <cfRule type="expression" dxfId="1669" priority="1007">
      <formula>$L23=#REF!</formula>
    </cfRule>
  </conditionalFormatting>
  <conditionalFormatting sqref="AD154">
    <cfRule type="expression" dxfId="1668" priority="1000">
      <formula>$L154=#REF!</formula>
    </cfRule>
    <cfRule type="expression" dxfId="1667" priority="1001">
      <formula>$L154=#REF!</formula>
    </cfRule>
    <cfRule type="expression" dxfId="1666" priority="1002">
      <formula>$L154=#REF!</formula>
    </cfRule>
    <cfRule type="expression" dxfId="1665" priority="1003">
      <formula>$L154=#REF!</formula>
    </cfRule>
  </conditionalFormatting>
  <conditionalFormatting sqref="Z82">
    <cfRule type="expression" dxfId="1664" priority="996">
      <formula>$L82=#REF!</formula>
    </cfRule>
    <cfRule type="expression" dxfId="1663" priority="997">
      <formula>$L82=#REF!</formula>
    </cfRule>
    <cfRule type="expression" dxfId="1662" priority="998">
      <formula>$L82=#REF!</formula>
    </cfRule>
    <cfRule type="expression" dxfId="1661" priority="999">
      <formula>$L82=#REF!</formula>
    </cfRule>
  </conditionalFormatting>
  <conditionalFormatting sqref="Z17">
    <cfRule type="expression" dxfId="1660" priority="992">
      <formula>$L17=#REF!</formula>
    </cfRule>
    <cfRule type="expression" dxfId="1659" priority="993">
      <formula>$L17=#REF!</formula>
    </cfRule>
    <cfRule type="expression" dxfId="1658" priority="994">
      <formula>$L17=#REF!</formula>
    </cfRule>
    <cfRule type="expression" dxfId="1657" priority="995">
      <formula>$L17=#REF!</formula>
    </cfRule>
  </conditionalFormatting>
  <conditionalFormatting sqref="Z25">
    <cfRule type="expression" dxfId="1656" priority="988">
      <formula>$L25=#REF!</formula>
    </cfRule>
    <cfRule type="expression" dxfId="1655" priority="989">
      <formula>$L25=#REF!</formula>
    </cfRule>
    <cfRule type="expression" dxfId="1654" priority="990">
      <formula>$L25=#REF!</formula>
    </cfRule>
    <cfRule type="expression" dxfId="1653" priority="991">
      <formula>$L25=#REF!</formula>
    </cfRule>
  </conditionalFormatting>
  <conditionalFormatting sqref="U154">
    <cfRule type="expression" dxfId="1652" priority="984">
      <formula>$L154=#REF!</formula>
    </cfRule>
    <cfRule type="expression" dxfId="1651" priority="985">
      <formula>$L154=#REF!</formula>
    </cfRule>
    <cfRule type="expression" dxfId="1650" priority="986">
      <formula>$L154=#REF!</formula>
    </cfRule>
    <cfRule type="expression" dxfId="1649" priority="987">
      <formula>$L154=#REF!</formula>
    </cfRule>
  </conditionalFormatting>
  <conditionalFormatting sqref="AC154">
    <cfRule type="expression" dxfId="1648" priority="980">
      <formula>$L154=#REF!</formula>
    </cfRule>
    <cfRule type="expression" dxfId="1647" priority="981">
      <formula>$L154=#REF!</formula>
    </cfRule>
    <cfRule type="expression" dxfId="1646" priority="982">
      <formula>$L154=#REF!</formula>
    </cfRule>
    <cfRule type="expression" dxfId="1645" priority="983">
      <formula>$L154=#REF!</formula>
    </cfRule>
  </conditionalFormatting>
  <conditionalFormatting sqref="AC23:AC24">
    <cfRule type="expression" dxfId="1644" priority="960">
      <formula>$L23=#REF!</formula>
    </cfRule>
    <cfRule type="expression" dxfId="1643" priority="961">
      <formula>$L23=#REF!</formula>
    </cfRule>
    <cfRule type="expression" dxfId="1642" priority="962">
      <formula>$L23=#REF!</formula>
    </cfRule>
    <cfRule type="expression" dxfId="1641" priority="963">
      <formula>$L23=#REF!</formula>
    </cfRule>
  </conditionalFormatting>
  <conditionalFormatting sqref="AC38:AC42">
    <cfRule type="expression" dxfId="1640" priority="952">
      <formula>$L38=#REF!</formula>
    </cfRule>
    <cfRule type="expression" dxfId="1639" priority="953">
      <formula>$L38=#REF!</formula>
    </cfRule>
    <cfRule type="expression" dxfId="1638" priority="954">
      <formula>$L38=#REF!</formula>
    </cfRule>
    <cfRule type="expression" dxfId="1637" priority="955">
      <formula>$L38=#REF!</formula>
    </cfRule>
  </conditionalFormatting>
  <conditionalFormatting sqref="AC44 AC47:AC51">
    <cfRule type="expression" dxfId="1636" priority="948">
      <formula>$L44=#REF!</formula>
    </cfRule>
    <cfRule type="expression" dxfId="1635" priority="949">
      <formula>$L44=#REF!</formula>
    </cfRule>
    <cfRule type="expression" dxfId="1634" priority="950">
      <formula>$L44=#REF!</formula>
    </cfRule>
    <cfRule type="expression" dxfId="1633" priority="951">
      <formula>$L44=#REF!</formula>
    </cfRule>
  </conditionalFormatting>
  <conditionalFormatting sqref="AC100">
    <cfRule type="expression" dxfId="1632" priority="944">
      <formula>$L100=#REF!</formula>
    </cfRule>
    <cfRule type="expression" dxfId="1631" priority="945">
      <formula>$L100=#REF!</formula>
    </cfRule>
    <cfRule type="expression" dxfId="1630" priority="946">
      <formula>$L100=#REF!</formula>
    </cfRule>
    <cfRule type="expression" dxfId="1629" priority="947">
      <formula>$L100=#REF!</formula>
    </cfRule>
  </conditionalFormatting>
  <conditionalFormatting sqref="AC91">
    <cfRule type="expression" dxfId="1628" priority="940">
      <formula>$L91=#REF!</formula>
    </cfRule>
    <cfRule type="expression" dxfId="1627" priority="941">
      <formula>$L91=#REF!</formula>
    </cfRule>
    <cfRule type="expression" dxfId="1626" priority="942">
      <formula>$L91=#REF!</formula>
    </cfRule>
    <cfRule type="expression" dxfId="1625" priority="943">
      <formula>$L91=#REF!</formula>
    </cfRule>
  </conditionalFormatting>
  <conditionalFormatting sqref="AC25">
    <cfRule type="expression" dxfId="1624" priority="936">
      <formula>$L25=#REF!</formula>
    </cfRule>
    <cfRule type="expression" dxfId="1623" priority="937">
      <formula>$L25=#REF!</formula>
    </cfRule>
    <cfRule type="expression" dxfId="1622" priority="938">
      <formula>$L25=#REF!</formula>
    </cfRule>
    <cfRule type="expression" dxfId="1621" priority="939">
      <formula>$L25=#REF!</formula>
    </cfRule>
  </conditionalFormatting>
  <conditionalFormatting sqref="AB82">
    <cfRule type="expression" dxfId="1620" priority="932">
      <formula>$L82=#REF!</formula>
    </cfRule>
    <cfRule type="expression" dxfId="1619" priority="933">
      <formula>$L82=#REF!</formula>
    </cfRule>
    <cfRule type="expression" dxfId="1618" priority="934">
      <formula>$L82=#REF!</formula>
    </cfRule>
    <cfRule type="expression" dxfId="1617" priority="935">
      <formula>$L82=#REF!</formula>
    </cfRule>
  </conditionalFormatting>
  <conditionalFormatting sqref="AC82">
    <cfRule type="expression" dxfId="1616" priority="928">
      <formula>$L82=#REF!</formula>
    </cfRule>
    <cfRule type="expression" dxfId="1615" priority="929">
      <formula>$L82=#REF!</formula>
    </cfRule>
    <cfRule type="expression" dxfId="1614" priority="930">
      <formula>$L82=#REF!</formula>
    </cfRule>
    <cfRule type="expression" dxfId="1613" priority="931">
      <formula>$L82=#REF!</formula>
    </cfRule>
  </conditionalFormatting>
  <conditionalFormatting sqref="P154:P155">
    <cfRule type="cellIs" dxfId="1612" priority="927" operator="equal">
      <formula>"Mut+ext"</formula>
    </cfRule>
  </conditionalFormatting>
  <conditionalFormatting sqref="Z18:Z24">
    <cfRule type="expression" dxfId="1611" priority="923">
      <formula>$L18=#REF!</formula>
    </cfRule>
    <cfRule type="expression" dxfId="1610" priority="924">
      <formula>$L18=#REF!</formula>
    </cfRule>
    <cfRule type="expression" dxfId="1609" priority="925">
      <formula>$L18=#REF!</formula>
    </cfRule>
    <cfRule type="expression" dxfId="1608" priority="926">
      <formula>$L18=#REF!</formula>
    </cfRule>
  </conditionalFormatting>
  <conditionalFormatting sqref="Z35 Z39:Z42">
    <cfRule type="expression" dxfId="1607" priority="919">
      <formula>$L35=#REF!</formula>
    </cfRule>
    <cfRule type="expression" dxfId="1606" priority="920">
      <formula>$L35=#REF!</formula>
    </cfRule>
    <cfRule type="expression" dxfId="1605" priority="921">
      <formula>$L35=#REF!</formula>
    </cfRule>
    <cfRule type="expression" dxfId="1604" priority="922">
      <formula>$L35=#REF!</formula>
    </cfRule>
  </conditionalFormatting>
  <conditionalFormatting sqref="Z44 Z48:Z51">
    <cfRule type="expression" dxfId="1603" priority="915">
      <formula>$L44=#REF!</formula>
    </cfRule>
    <cfRule type="expression" dxfId="1602" priority="916">
      <formula>$L44=#REF!</formula>
    </cfRule>
    <cfRule type="expression" dxfId="1601" priority="917">
      <formula>$L44=#REF!</formula>
    </cfRule>
    <cfRule type="expression" dxfId="1600" priority="918">
      <formula>$L44=#REF!</formula>
    </cfRule>
  </conditionalFormatting>
  <conditionalFormatting sqref="Z91">
    <cfRule type="expression" dxfId="1599" priority="911">
      <formula>$L91=#REF!</formula>
    </cfRule>
    <cfRule type="expression" dxfId="1598" priority="912">
      <formula>$L91=#REF!</formula>
    </cfRule>
    <cfRule type="expression" dxfId="1597" priority="913">
      <formula>$L91=#REF!</formula>
    </cfRule>
    <cfRule type="expression" dxfId="1596" priority="914">
      <formula>$L91=#REF!</formula>
    </cfRule>
  </conditionalFormatting>
  <conditionalFormatting sqref="Z100">
    <cfRule type="expression" dxfId="1595" priority="907">
      <formula>$L100=#REF!</formula>
    </cfRule>
    <cfRule type="expression" dxfId="1594" priority="908">
      <formula>$L100=#REF!</formula>
    </cfRule>
    <cfRule type="expression" dxfId="1593" priority="909">
      <formula>$L100=#REF!</formula>
    </cfRule>
    <cfRule type="expression" dxfId="1592" priority="910">
      <formula>$L100=#REF!</formula>
    </cfRule>
  </conditionalFormatting>
  <conditionalFormatting sqref="AA82">
    <cfRule type="expression" dxfId="1591" priority="903">
      <formula>$L82=#REF!</formula>
    </cfRule>
    <cfRule type="expression" dxfId="1590" priority="904">
      <formula>$L82=#REF!</formula>
    </cfRule>
    <cfRule type="expression" dxfId="1589" priority="905">
      <formula>$L82=#REF!</formula>
    </cfRule>
    <cfRule type="expression" dxfId="1588" priority="906">
      <formula>$L82=#REF!</formula>
    </cfRule>
  </conditionalFormatting>
  <conditionalFormatting sqref="Z154">
    <cfRule type="expression" dxfId="1587" priority="899">
      <formula>$L154=#REF!</formula>
    </cfRule>
    <cfRule type="expression" dxfId="1586" priority="900">
      <formula>$L154=#REF!</formula>
    </cfRule>
    <cfRule type="expression" dxfId="1585" priority="901">
      <formula>$L154=#REF!</formula>
    </cfRule>
    <cfRule type="expression" dxfId="1584" priority="902">
      <formula>$L154=#REF!</formula>
    </cfRule>
  </conditionalFormatting>
  <conditionalFormatting sqref="AB154">
    <cfRule type="expression" dxfId="1583" priority="895">
      <formula>$L154=#REF!</formula>
    </cfRule>
    <cfRule type="expression" dxfId="1582" priority="896">
      <formula>$L154=#REF!</formula>
    </cfRule>
    <cfRule type="expression" dxfId="1581" priority="897">
      <formula>$L154=#REF!</formula>
    </cfRule>
    <cfRule type="expression" dxfId="1580" priority="898">
      <formula>$L154=#REF!</formula>
    </cfRule>
  </conditionalFormatting>
  <conditionalFormatting sqref="AA154">
    <cfRule type="expression" dxfId="1579" priority="891">
      <formula>$L154=#REF!</formula>
    </cfRule>
    <cfRule type="expression" dxfId="1578" priority="892">
      <formula>$L154=#REF!</formula>
    </cfRule>
    <cfRule type="expression" dxfId="1577" priority="893">
      <formula>$L154=#REF!</formula>
    </cfRule>
    <cfRule type="expression" dxfId="1576" priority="894">
      <formula>$L154=#REF!</formula>
    </cfRule>
  </conditionalFormatting>
  <conditionalFormatting sqref="AD89:AD90">
    <cfRule type="expression" dxfId="1575" priority="887">
      <formula>$L89=#REF!</formula>
    </cfRule>
    <cfRule type="expression" dxfId="1574" priority="888">
      <formula>$L89=#REF!</formula>
    </cfRule>
    <cfRule type="expression" dxfId="1573" priority="889">
      <formula>$L89=#REF!</formula>
    </cfRule>
    <cfRule type="expression" dxfId="1572" priority="890">
      <formula>$L89=#REF!</formula>
    </cfRule>
  </conditionalFormatting>
  <conditionalFormatting sqref="AC89:AC90">
    <cfRule type="expression" dxfId="1571" priority="883">
      <formula>$L89=#REF!</formula>
    </cfRule>
    <cfRule type="expression" dxfId="1570" priority="884">
      <formula>$L89=#REF!</formula>
    </cfRule>
    <cfRule type="expression" dxfId="1569" priority="885">
      <formula>$L89=#REF!</formula>
    </cfRule>
    <cfRule type="expression" dxfId="1568" priority="886">
      <formula>$L89=#REF!</formula>
    </cfRule>
  </conditionalFormatting>
  <conditionalFormatting sqref="Z83:Z90">
    <cfRule type="expression" dxfId="1567" priority="878">
      <formula>$L83=#REF!</formula>
    </cfRule>
    <cfRule type="expression" dxfId="1566" priority="879">
      <formula>$L83=#REF!</formula>
    </cfRule>
    <cfRule type="expression" dxfId="1565" priority="880">
      <formula>$L83=#REF!</formula>
    </cfRule>
    <cfRule type="expression" dxfId="1564" priority="881">
      <formula>$L83=#REF!</formula>
    </cfRule>
  </conditionalFormatting>
  <conditionalFormatting sqref="AD98:AD99">
    <cfRule type="expression" dxfId="1563" priority="874">
      <formula>$L98=#REF!</formula>
    </cfRule>
    <cfRule type="expression" dxfId="1562" priority="875">
      <formula>$L98=#REF!</formula>
    </cfRule>
    <cfRule type="expression" dxfId="1561" priority="876">
      <formula>$L98=#REF!</formula>
    </cfRule>
    <cfRule type="expression" dxfId="1560" priority="877">
      <formula>$L98=#REF!</formula>
    </cfRule>
  </conditionalFormatting>
  <conditionalFormatting sqref="AC98:AC99">
    <cfRule type="expression" dxfId="1559" priority="870">
      <formula>$L98=#REF!</formula>
    </cfRule>
    <cfRule type="expression" dxfId="1558" priority="871">
      <formula>$L98=#REF!</formula>
    </cfRule>
    <cfRule type="expression" dxfId="1557" priority="872">
      <formula>$L98=#REF!</formula>
    </cfRule>
    <cfRule type="expression" dxfId="1556" priority="873">
      <formula>$L98=#REF!</formula>
    </cfRule>
  </conditionalFormatting>
  <conditionalFormatting sqref="Z92:Z99">
    <cfRule type="expression" dxfId="1555" priority="865">
      <formula>$L92=#REF!</formula>
    </cfRule>
    <cfRule type="expression" dxfId="1554" priority="866">
      <formula>$L92=#REF!</formula>
    </cfRule>
    <cfRule type="expression" dxfId="1553" priority="867">
      <formula>$L92=#REF!</formula>
    </cfRule>
    <cfRule type="expression" dxfId="1552" priority="868">
      <formula>$L92=#REF!</formula>
    </cfRule>
  </conditionalFormatting>
  <conditionalFormatting sqref="AD104:AD108">
    <cfRule type="expression" dxfId="1551" priority="861">
      <formula>$L104=#REF!</formula>
    </cfRule>
    <cfRule type="expression" dxfId="1550" priority="862">
      <formula>$L104=#REF!</formula>
    </cfRule>
    <cfRule type="expression" dxfId="1549" priority="863">
      <formula>$L104=#REF!</formula>
    </cfRule>
    <cfRule type="expression" dxfId="1548" priority="864">
      <formula>$L104=#REF!</formula>
    </cfRule>
  </conditionalFormatting>
  <conditionalFormatting sqref="AC104:AC108">
    <cfRule type="expression" dxfId="1547" priority="857">
      <formula>$L104=#REF!</formula>
    </cfRule>
    <cfRule type="expression" dxfId="1546" priority="858">
      <formula>$L104=#REF!</formula>
    </cfRule>
    <cfRule type="expression" dxfId="1545" priority="859">
      <formula>$L104=#REF!</formula>
    </cfRule>
    <cfRule type="expression" dxfId="1544" priority="860">
      <formula>$L104=#REF!</formula>
    </cfRule>
  </conditionalFormatting>
  <conditionalFormatting sqref="Z101:Z108">
    <cfRule type="expression" dxfId="1543" priority="852">
      <formula>$L101=#REF!</formula>
    </cfRule>
    <cfRule type="expression" dxfId="1542" priority="853">
      <formula>$L101=#REF!</formula>
    </cfRule>
    <cfRule type="expression" dxfId="1541" priority="854">
      <formula>$L101=#REF!</formula>
    </cfRule>
    <cfRule type="expression" dxfId="1540" priority="855">
      <formula>$L101=#REF!</formula>
    </cfRule>
  </conditionalFormatting>
  <conditionalFormatting sqref="AD110 AD113:AD117">
    <cfRule type="expression" dxfId="1539" priority="848">
      <formula>$L110=#REF!</formula>
    </cfRule>
    <cfRule type="expression" dxfId="1538" priority="849">
      <formula>$L110=#REF!</formula>
    </cfRule>
    <cfRule type="expression" dxfId="1537" priority="850">
      <formula>$L110=#REF!</formula>
    </cfRule>
    <cfRule type="expression" dxfId="1536" priority="851">
      <formula>$L110=#REF!</formula>
    </cfRule>
  </conditionalFormatting>
  <conditionalFormatting sqref="AC110 AC113:AC117">
    <cfRule type="expression" dxfId="1535" priority="844">
      <formula>$L110=#REF!</formula>
    </cfRule>
    <cfRule type="expression" dxfId="1534" priority="845">
      <formula>$L110=#REF!</formula>
    </cfRule>
    <cfRule type="expression" dxfId="1533" priority="846">
      <formula>$L110=#REF!</formula>
    </cfRule>
    <cfRule type="expression" dxfId="1532" priority="847">
      <formula>$L110=#REF!</formula>
    </cfRule>
  </conditionalFormatting>
  <conditionalFormatting sqref="Z110:Z117">
    <cfRule type="expression" dxfId="1531" priority="839">
      <formula>$L110=#REF!</formula>
    </cfRule>
    <cfRule type="expression" dxfId="1530" priority="840">
      <formula>$L110=#REF!</formula>
    </cfRule>
    <cfRule type="expression" dxfId="1529" priority="841">
      <formula>$L110=#REF!</formula>
    </cfRule>
    <cfRule type="expression" dxfId="1528" priority="842">
      <formula>$L110=#REF!</formula>
    </cfRule>
  </conditionalFormatting>
  <conditionalFormatting sqref="AD137:AD143">
    <cfRule type="expression" dxfId="1527" priority="822">
      <formula>$L137=#REF!</formula>
    </cfRule>
    <cfRule type="expression" dxfId="1526" priority="823">
      <formula>$L137=#REF!</formula>
    </cfRule>
    <cfRule type="expression" dxfId="1525" priority="824">
      <formula>$L137=#REF!</formula>
    </cfRule>
    <cfRule type="expression" dxfId="1524" priority="825">
      <formula>$L137=#REF!</formula>
    </cfRule>
  </conditionalFormatting>
  <conditionalFormatting sqref="AC137:AC143">
    <cfRule type="expression" dxfId="1523" priority="818">
      <formula>$L137=#REF!</formula>
    </cfRule>
    <cfRule type="expression" dxfId="1522" priority="819">
      <formula>$L137=#REF!</formula>
    </cfRule>
    <cfRule type="expression" dxfId="1521" priority="820">
      <formula>$L137=#REF!</formula>
    </cfRule>
    <cfRule type="expression" dxfId="1520" priority="821">
      <formula>$L137=#REF!</formula>
    </cfRule>
  </conditionalFormatting>
  <conditionalFormatting sqref="Z136:Z143">
    <cfRule type="expression" dxfId="1519" priority="813">
      <formula>$L136=#REF!</formula>
    </cfRule>
    <cfRule type="expression" dxfId="1518" priority="814">
      <formula>$L136=#REF!</formula>
    </cfRule>
    <cfRule type="expression" dxfId="1517" priority="815">
      <formula>$L136=#REF!</formula>
    </cfRule>
    <cfRule type="expression" dxfId="1516" priority="816">
      <formula>$L136=#REF!</formula>
    </cfRule>
  </conditionalFormatting>
  <conditionalFormatting sqref="AD146:AD152">
    <cfRule type="expression" dxfId="1515" priority="809">
      <formula>$L146=#REF!</formula>
    </cfRule>
    <cfRule type="expression" dxfId="1514" priority="810">
      <formula>$L146=#REF!</formula>
    </cfRule>
    <cfRule type="expression" dxfId="1513" priority="811">
      <formula>$L146=#REF!</formula>
    </cfRule>
    <cfRule type="expression" dxfId="1512" priority="812">
      <formula>$L146=#REF!</formula>
    </cfRule>
  </conditionalFormatting>
  <conditionalFormatting sqref="AC146:AC152">
    <cfRule type="expression" dxfId="1511" priority="805">
      <formula>$L146=#REF!</formula>
    </cfRule>
    <cfRule type="expression" dxfId="1510" priority="806">
      <formula>$L146=#REF!</formula>
    </cfRule>
    <cfRule type="expression" dxfId="1509" priority="807">
      <formula>$L146=#REF!</formula>
    </cfRule>
    <cfRule type="expression" dxfId="1508" priority="808">
      <formula>$L146=#REF!</formula>
    </cfRule>
  </conditionalFormatting>
  <conditionalFormatting sqref="Z145:Z152">
    <cfRule type="expression" dxfId="1507" priority="801">
      <formula>$L145=#REF!</formula>
    </cfRule>
    <cfRule type="expression" dxfId="1506" priority="802">
      <formula>$L145=#REF!</formula>
    </cfRule>
    <cfRule type="expression" dxfId="1505" priority="803">
      <formula>$L145=#REF!</formula>
    </cfRule>
    <cfRule type="expression" dxfId="1504" priority="804">
      <formula>$L145=#REF!</formula>
    </cfRule>
  </conditionalFormatting>
  <conditionalFormatting sqref="W130:W134 AD130:AD134">
    <cfRule type="expression" dxfId="1503" priority="797">
      <formula>$L130=#REF!</formula>
    </cfRule>
    <cfRule type="expression" dxfId="1502" priority="798">
      <formula>$L130=#REF!</formula>
    </cfRule>
    <cfRule type="expression" dxfId="1501" priority="799">
      <formula>$L130=#REF!</formula>
    </cfRule>
    <cfRule type="expression" dxfId="1500" priority="800">
      <formula>$L130=#REF!</formula>
    </cfRule>
  </conditionalFormatting>
  <conditionalFormatting sqref="AC130:AC134">
    <cfRule type="expression" dxfId="1499" priority="789">
      <formula>$L130=#REF!</formula>
    </cfRule>
    <cfRule type="expression" dxfId="1498" priority="790">
      <formula>$L130=#REF!</formula>
    </cfRule>
    <cfRule type="expression" dxfId="1497" priority="791">
      <formula>$L130=#REF!</formula>
    </cfRule>
    <cfRule type="expression" dxfId="1496" priority="792">
      <formula>$L130=#REF!</formula>
    </cfRule>
  </conditionalFormatting>
  <conditionalFormatting sqref="Z130:Z134">
    <cfRule type="expression" dxfId="1495" priority="784">
      <formula>$L130=#REF!</formula>
    </cfRule>
    <cfRule type="expression" dxfId="1494" priority="785">
      <formula>$L130=#REF!</formula>
    </cfRule>
    <cfRule type="expression" dxfId="1493" priority="786">
      <formula>$L130=#REF!</formula>
    </cfRule>
    <cfRule type="expression" dxfId="1492" priority="787">
      <formula>$L130=#REF!</formula>
    </cfRule>
  </conditionalFormatting>
  <conditionalFormatting sqref="AD34">
    <cfRule type="expression" dxfId="1491" priority="780">
      <formula>$L34=#REF!</formula>
    </cfRule>
    <cfRule type="expression" dxfId="1490" priority="781">
      <formula>$L34=#REF!</formula>
    </cfRule>
    <cfRule type="expression" dxfId="1489" priority="782">
      <formula>$L34=#REF!</formula>
    </cfRule>
    <cfRule type="expression" dxfId="1488" priority="783">
      <formula>$L34=#REF!</formula>
    </cfRule>
  </conditionalFormatting>
  <conditionalFormatting sqref="AD31:AD33">
    <cfRule type="expression" dxfId="1487" priority="776">
      <formula>$L31=#REF!</formula>
    </cfRule>
    <cfRule type="expression" dxfId="1486" priority="777">
      <formula>$L31=#REF!</formula>
    </cfRule>
    <cfRule type="expression" dxfId="1485" priority="778">
      <formula>$L31=#REF!</formula>
    </cfRule>
    <cfRule type="expression" dxfId="1484" priority="779">
      <formula>$L31=#REF!</formula>
    </cfRule>
  </conditionalFormatting>
  <conditionalFormatting sqref="Z26">
    <cfRule type="expression" dxfId="1483" priority="772">
      <formula>$L26=#REF!</formula>
    </cfRule>
    <cfRule type="expression" dxfId="1482" priority="773">
      <formula>$L26=#REF!</formula>
    </cfRule>
    <cfRule type="expression" dxfId="1481" priority="774">
      <formula>$L26=#REF!</formula>
    </cfRule>
    <cfRule type="expression" dxfId="1480" priority="775">
      <formula>$L26=#REF!</formula>
    </cfRule>
  </conditionalFormatting>
  <conditionalFormatting sqref="Z34">
    <cfRule type="expression" dxfId="1479" priority="768">
      <formula>$L34=#REF!</formula>
    </cfRule>
    <cfRule type="expression" dxfId="1478" priority="769">
      <formula>$L34=#REF!</formula>
    </cfRule>
    <cfRule type="expression" dxfId="1477" priority="770">
      <formula>$L34=#REF!</formula>
    </cfRule>
    <cfRule type="expression" dxfId="1476" priority="771">
      <formula>$L34=#REF!</formula>
    </cfRule>
  </conditionalFormatting>
  <conditionalFormatting sqref="AC32:AC33">
    <cfRule type="expression" dxfId="1475" priority="744">
      <formula>$L32=#REF!</formula>
    </cfRule>
    <cfRule type="expression" dxfId="1474" priority="745">
      <formula>$L32=#REF!</formula>
    </cfRule>
    <cfRule type="expression" dxfId="1473" priority="746">
      <formula>$L32=#REF!</formula>
    </cfRule>
    <cfRule type="expression" dxfId="1472" priority="747">
      <formula>$L32=#REF!</formula>
    </cfRule>
  </conditionalFormatting>
  <conditionalFormatting sqref="AC31">
    <cfRule type="expression" dxfId="1471" priority="740">
      <formula>$L31=#REF!</formula>
    </cfRule>
    <cfRule type="expression" dxfId="1470" priority="741">
      <formula>$L31=#REF!</formula>
    </cfRule>
    <cfRule type="expression" dxfId="1469" priority="742">
      <formula>$L31=#REF!</formula>
    </cfRule>
    <cfRule type="expression" dxfId="1468" priority="743">
      <formula>$L31=#REF!</formula>
    </cfRule>
  </conditionalFormatting>
  <conditionalFormatting sqref="AC34">
    <cfRule type="expression" dxfId="1467" priority="736">
      <formula>$L34=#REF!</formula>
    </cfRule>
    <cfRule type="expression" dxfId="1466" priority="737">
      <formula>$L34=#REF!</formula>
    </cfRule>
    <cfRule type="expression" dxfId="1465" priority="738">
      <formula>$L34=#REF!</formula>
    </cfRule>
    <cfRule type="expression" dxfId="1464" priority="739">
      <formula>$L34=#REF!</formula>
    </cfRule>
  </conditionalFormatting>
  <conditionalFormatting sqref="Z27:Z33">
    <cfRule type="expression" dxfId="1463" priority="731">
      <formula>$L27=#REF!</formula>
    </cfRule>
    <cfRule type="expression" dxfId="1462" priority="732">
      <formula>$L27=#REF!</formula>
    </cfRule>
    <cfRule type="expression" dxfId="1461" priority="733">
      <formula>$L27=#REF!</formula>
    </cfRule>
    <cfRule type="expression" dxfId="1460" priority="734">
      <formula>$L27=#REF!</formula>
    </cfRule>
  </conditionalFormatting>
  <conditionalFormatting sqref="AD72">
    <cfRule type="expression" dxfId="1459" priority="727">
      <formula>$L72=#REF!</formula>
    </cfRule>
    <cfRule type="expression" dxfId="1458" priority="728">
      <formula>$L72=#REF!</formula>
    </cfRule>
    <cfRule type="expression" dxfId="1457" priority="729">
      <formula>$L72=#REF!</formula>
    </cfRule>
    <cfRule type="expression" dxfId="1456" priority="730">
      <formula>$L72=#REF!</formula>
    </cfRule>
  </conditionalFormatting>
  <conditionalFormatting sqref="AD65:AD71">
    <cfRule type="expression" dxfId="1455" priority="723">
      <formula>$L65=#REF!</formula>
    </cfRule>
    <cfRule type="expression" dxfId="1454" priority="724">
      <formula>$L65=#REF!</formula>
    </cfRule>
    <cfRule type="expression" dxfId="1453" priority="725">
      <formula>$L65=#REF!</formula>
    </cfRule>
    <cfRule type="expression" dxfId="1452" priority="726">
      <formula>$L65=#REF!</formula>
    </cfRule>
  </conditionalFormatting>
  <conditionalFormatting sqref="Z64">
    <cfRule type="expression" dxfId="1451" priority="719">
      <formula>$L64=#REF!</formula>
    </cfRule>
    <cfRule type="expression" dxfId="1450" priority="720">
      <formula>$L64=#REF!</formula>
    </cfRule>
    <cfRule type="expression" dxfId="1449" priority="721">
      <formula>$L64=#REF!</formula>
    </cfRule>
    <cfRule type="expression" dxfId="1448" priority="722">
      <formula>$L64=#REF!</formula>
    </cfRule>
  </conditionalFormatting>
  <conditionalFormatting sqref="Z72">
    <cfRule type="expression" dxfId="1447" priority="715">
      <formula>$L72=#REF!</formula>
    </cfRule>
    <cfRule type="expression" dxfId="1446" priority="716">
      <formula>$L72=#REF!</formula>
    </cfRule>
    <cfRule type="expression" dxfId="1445" priority="717">
      <formula>$L72=#REF!</formula>
    </cfRule>
    <cfRule type="expression" dxfId="1444" priority="718">
      <formula>$L72=#REF!</formula>
    </cfRule>
  </conditionalFormatting>
  <conditionalFormatting sqref="AC65">
    <cfRule type="expression" dxfId="1443" priority="707">
      <formula>$L65=#REF!</formula>
    </cfRule>
    <cfRule type="expression" dxfId="1442" priority="708">
      <formula>$L65=#REF!</formula>
    </cfRule>
    <cfRule type="expression" dxfId="1441" priority="709">
      <formula>$L65=#REF!</formula>
    </cfRule>
    <cfRule type="expression" dxfId="1440" priority="710">
      <formula>$L65=#REF!</formula>
    </cfRule>
  </conditionalFormatting>
  <conditionalFormatting sqref="AC66">
    <cfRule type="expression" dxfId="1439" priority="703">
      <formula>$L66=#REF!</formula>
    </cfRule>
    <cfRule type="expression" dxfId="1438" priority="704">
      <formula>$L66=#REF!</formula>
    </cfRule>
    <cfRule type="expression" dxfId="1437" priority="705">
      <formula>$L66=#REF!</formula>
    </cfRule>
    <cfRule type="expression" dxfId="1436" priority="706">
      <formula>$L66=#REF!</formula>
    </cfRule>
  </conditionalFormatting>
  <conditionalFormatting sqref="AC67">
    <cfRule type="expression" dxfId="1435" priority="699">
      <formula>$L67=#REF!</formula>
    </cfRule>
    <cfRule type="expression" dxfId="1434" priority="700">
      <formula>$L67=#REF!</formula>
    </cfRule>
    <cfRule type="expression" dxfId="1433" priority="701">
      <formula>$L67=#REF!</formula>
    </cfRule>
    <cfRule type="expression" dxfId="1432" priority="702">
      <formula>$L67=#REF!</formula>
    </cfRule>
  </conditionalFormatting>
  <conditionalFormatting sqref="AC68">
    <cfRule type="expression" dxfId="1431" priority="695">
      <formula>$L68=#REF!</formula>
    </cfRule>
    <cfRule type="expression" dxfId="1430" priority="696">
      <formula>$L68=#REF!</formula>
    </cfRule>
    <cfRule type="expression" dxfId="1429" priority="697">
      <formula>$L68=#REF!</formula>
    </cfRule>
    <cfRule type="expression" dxfId="1428" priority="698">
      <formula>$L68=#REF!</formula>
    </cfRule>
  </conditionalFormatting>
  <conditionalFormatting sqref="AC70:AC71">
    <cfRule type="expression" dxfId="1427" priority="691">
      <formula>$L70=#REF!</formula>
    </cfRule>
    <cfRule type="expression" dxfId="1426" priority="692">
      <formula>$L70=#REF!</formula>
    </cfRule>
    <cfRule type="expression" dxfId="1425" priority="693">
      <formula>$L70=#REF!</formula>
    </cfRule>
    <cfRule type="expression" dxfId="1424" priority="694">
      <formula>$L70=#REF!</formula>
    </cfRule>
  </conditionalFormatting>
  <conditionalFormatting sqref="AC69">
    <cfRule type="expression" dxfId="1423" priority="687">
      <formula>$L69=#REF!</formula>
    </cfRule>
    <cfRule type="expression" dxfId="1422" priority="688">
      <formula>$L69=#REF!</formula>
    </cfRule>
    <cfRule type="expression" dxfId="1421" priority="689">
      <formula>$L69=#REF!</formula>
    </cfRule>
    <cfRule type="expression" dxfId="1420" priority="690">
      <formula>$L69=#REF!</formula>
    </cfRule>
  </conditionalFormatting>
  <conditionalFormatting sqref="AC72">
    <cfRule type="expression" dxfId="1419" priority="683">
      <formula>$L72=#REF!</formula>
    </cfRule>
    <cfRule type="expression" dxfId="1418" priority="684">
      <formula>$L72=#REF!</formula>
    </cfRule>
    <cfRule type="expression" dxfId="1417" priority="685">
      <formula>$L72=#REF!</formula>
    </cfRule>
    <cfRule type="expression" dxfId="1416" priority="686">
      <formula>$L72=#REF!</formula>
    </cfRule>
  </conditionalFormatting>
  <conditionalFormatting sqref="Z65:Z71">
    <cfRule type="expression" dxfId="1415" priority="678">
      <formula>$L65=#REF!</formula>
    </cfRule>
    <cfRule type="expression" dxfId="1414" priority="679">
      <formula>$L65=#REF!</formula>
    </cfRule>
    <cfRule type="expression" dxfId="1413" priority="680">
      <formula>$L65=#REF!</formula>
    </cfRule>
    <cfRule type="expression" dxfId="1412" priority="681">
      <formula>$L65=#REF!</formula>
    </cfRule>
  </conditionalFormatting>
  <conditionalFormatting sqref="AD81">
    <cfRule type="expression" dxfId="1411" priority="674">
      <formula>$L81=#REF!</formula>
    </cfRule>
    <cfRule type="expression" dxfId="1410" priority="675">
      <formula>$L81=#REF!</formula>
    </cfRule>
    <cfRule type="expression" dxfId="1409" priority="676">
      <formula>$L81=#REF!</formula>
    </cfRule>
    <cfRule type="expression" dxfId="1408" priority="677">
      <formula>$L81=#REF!</formula>
    </cfRule>
  </conditionalFormatting>
  <conditionalFormatting sqref="AD76:AD80">
    <cfRule type="expression" dxfId="1407" priority="670">
      <formula>$L76=#REF!</formula>
    </cfRule>
    <cfRule type="expression" dxfId="1406" priority="671">
      <formula>$L76=#REF!</formula>
    </cfRule>
    <cfRule type="expression" dxfId="1405" priority="672">
      <formula>$L76=#REF!</formula>
    </cfRule>
    <cfRule type="expression" dxfId="1404" priority="673">
      <formula>$L76=#REF!</formula>
    </cfRule>
  </conditionalFormatting>
  <conditionalFormatting sqref="Z73">
    <cfRule type="expression" dxfId="1403" priority="666">
      <formula>$L73=#REF!</formula>
    </cfRule>
    <cfRule type="expression" dxfId="1402" priority="667">
      <formula>$L73=#REF!</formula>
    </cfRule>
    <cfRule type="expression" dxfId="1401" priority="668">
      <formula>$L73=#REF!</formula>
    </cfRule>
    <cfRule type="expression" dxfId="1400" priority="669">
      <formula>$L73=#REF!</formula>
    </cfRule>
  </conditionalFormatting>
  <conditionalFormatting sqref="Z81">
    <cfRule type="expression" dxfId="1399" priority="662">
      <formula>$L81=#REF!</formula>
    </cfRule>
    <cfRule type="expression" dxfId="1398" priority="663">
      <formula>$L81=#REF!</formula>
    </cfRule>
    <cfRule type="expression" dxfId="1397" priority="664">
      <formula>$L81=#REF!</formula>
    </cfRule>
    <cfRule type="expression" dxfId="1396" priority="665">
      <formula>$L81=#REF!</formula>
    </cfRule>
  </conditionalFormatting>
  <conditionalFormatting sqref="AC76">
    <cfRule type="expression" dxfId="1395" priority="646">
      <formula>$L76=#REF!</formula>
    </cfRule>
    <cfRule type="expression" dxfId="1394" priority="647">
      <formula>$L76=#REF!</formula>
    </cfRule>
    <cfRule type="expression" dxfId="1393" priority="648">
      <formula>$L76=#REF!</formula>
    </cfRule>
    <cfRule type="expression" dxfId="1392" priority="649">
      <formula>$L76=#REF!</formula>
    </cfRule>
  </conditionalFormatting>
  <conditionalFormatting sqref="AC77">
    <cfRule type="expression" dxfId="1391" priority="642">
      <formula>$L77=#REF!</formula>
    </cfRule>
    <cfRule type="expression" dxfId="1390" priority="643">
      <formula>$L77=#REF!</formula>
    </cfRule>
    <cfRule type="expression" dxfId="1389" priority="644">
      <formula>$L77=#REF!</formula>
    </cfRule>
    <cfRule type="expression" dxfId="1388" priority="645">
      <formula>$L77=#REF!</formula>
    </cfRule>
  </conditionalFormatting>
  <conditionalFormatting sqref="AC79:AC80">
    <cfRule type="expression" dxfId="1387" priority="638">
      <formula>$L79=#REF!</formula>
    </cfRule>
    <cfRule type="expression" dxfId="1386" priority="639">
      <formula>$L79=#REF!</formula>
    </cfRule>
    <cfRule type="expression" dxfId="1385" priority="640">
      <formula>$L79=#REF!</formula>
    </cfRule>
    <cfRule type="expression" dxfId="1384" priority="641">
      <formula>$L79=#REF!</formula>
    </cfRule>
  </conditionalFormatting>
  <conditionalFormatting sqref="AC78">
    <cfRule type="expression" dxfId="1383" priority="634">
      <formula>$L78=#REF!</formula>
    </cfRule>
    <cfRule type="expression" dxfId="1382" priority="635">
      <formula>$L78=#REF!</formula>
    </cfRule>
    <cfRule type="expression" dxfId="1381" priority="636">
      <formula>$L78=#REF!</formula>
    </cfRule>
    <cfRule type="expression" dxfId="1380" priority="637">
      <formula>$L78=#REF!</formula>
    </cfRule>
  </conditionalFormatting>
  <conditionalFormatting sqref="AC81">
    <cfRule type="expression" dxfId="1379" priority="630">
      <formula>$L81=#REF!</formula>
    </cfRule>
    <cfRule type="expression" dxfId="1378" priority="631">
      <formula>$L81=#REF!</formula>
    </cfRule>
    <cfRule type="expression" dxfId="1377" priority="632">
      <formula>$L81=#REF!</formula>
    </cfRule>
    <cfRule type="expression" dxfId="1376" priority="633">
      <formula>$L81=#REF!</formula>
    </cfRule>
  </conditionalFormatting>
  <conditionalFormatting sqref="Z74:Z80">
    <cfRule type="expression" dxfId="1375" priority="625">
      <formula>$L74=#REF!</formula>
    </cfRule>
    <cfRule type="expression" dxfId="1374" priority="626">
      <formula>$L74=#REF!</formula>
    </cfRule>
    <cfRule type="expression" dxfId="1373" priority="627">
      <formula>$L74=#REF!</formula>
    </cfRule>
    <cfRule type="expression" dxfId="1372" priority="628">
      <formula>$L74=#REF!</formula>
    </cfRule>
  </conditionalFormatting>
  <conditionalFormatting sqref="AD153">
    <cfRule type="expression" dxfId="1371" priority="582">
      <formula>$L153=#REF!</formula>
    </cfRule>
    <cfRule type="expression" dxfId="1370" priority="583">
      <formula>$L153=#REF!</formula>
    </cfRule>
    <cfRule type="expression" dxfId="1369" priority="584">
      <formula>$L153=#REF!</formula>
    </cfRule>
    <cfRule type="expression" dxfId="1368" priority="585">
      <formula>$L153=#REF!</formula>
    </cfRule>
  </conditionalFormatting>
  <conditionalFormatting sqref="AC153">
    <cfRule type="expression" dxfId="1367" priority="578">
      <formula>$L153=#REF!</formula>
    </cfRule>
    <cfRule type="expression" dxfId="1366" priority="579">
      <formula>$L153=#REF!</formula>
    </cfRule>
    <cfRule type="expression" dxfId="1365" priority="580">
      <formula>$L153=#REF!</formula>
    </cfRule>
    <cfRule type="expression" dxfId="1364" priority="581">
      <formula>$L153=#REF!</formula>
    </cfRule>
  </conditionalFormatting>
  <conditionalFormatting sqref="Z153">
    <cfRule type="expression" dxfId="1363" priority="573">
      <formula>$L153=#REF!</formula>
    </cfRule>
    <cfRule type="expression" dxfId="1362" priority="574">
      <formula>$L153=#REF!</formula>
    </cfRule>
    <cfRule type="expression" dxfId="1361" priority="575">
      <formula>$L153=#REF!</formula>
    </cfRule>
    <cfRule type="expression" dxfId="1360" priority="576">
      <formula>$L153=#REF!</formula>
    </cfRule>
  </conditionalFormatting>
  <conditionalFormatting sqref="AD135">
    <cfRule type="expression" dxfId="1359" priority="608">
      <formula>$L135=#REF!</formula>
    </cfRule>
    <cfRule type="expression" dxfId="1358" priority="609">
      <formula>$L135=#REF!</formula>
    </cfRule>
    <cfRule type="expression" dxfId="1357" priority="610">
      <formula>$L135=#REF!</formula>
    </cfRule>
    <cfRule type="expression" dxfId="1356" priority="611">
      <formula>$L135=#REF!</formula>
    </cfRule>
  </conditionalFormatting>
  <conditionalFormatting sqref="AC135">
    <cfRule type="expression" dxfId="1355" priority="604">
      <formula>$L135=#REF!</formula>
    </cfRule>
    <cfRule type="expression" dxfId="1354" priority="605">
      <formula>$L135=#REF!</formula>
    </cfRule>
    <cfRule type="expression" dxfId="1353" priority="606">
      <formula>$L135=#REF!</formula>
    </cfRule>
    <cfRule type="expression" dxfId="1352" priority="607">
      <formula>$L135=#REF!</formula>
    </cfRule>
  </conditionalFormatting>
  <conditionalFormatting sqref="Z135">
    <cfRule type="expression" dxfId="1351" priority="599">
      <formula>$L135=#REF!</formula>
    </cfRule>
    <cfRule type="expression" dxfId="1350" priority="600">
      <formula>$L135=#REF!</formula>
    </cfRule>
    <cfRule type="expression" dxfId="1349" priority="601">
      <formula>$L135=#REF!</formula>
    </cfRule>
    <cfRule type="expression" dxfId="1348" priority="602">
      <formula>$L135=#REF!</formula>
    </cfRule>
  </conditionalFormatting>
  <conditionalFormatting sqref="AD144">
    <cfRule type="expression" dxfId="1347" priority="595">
      <formula>$L144=#REF!</formula>
    </cfRule>
    <cfRule type="expression" dxfId="1346" priority="596">
      <formula>$L144=#REF!</formula>
    </cfRule>
    <cfRule type="expression" dxfId="1345" priority="597">
      <formula>$L144=#REF!</formula>
    </cfRule>
    <cfRule type="expression" dxfId="1344" priority="598">
      <formula>$L144=#REF!</formula>
    </cfRule>
  </conditionalFormatting>
  <conditionalFormatting sqref="AC144">
    <cfRule type="expression" dxfId="1343" priority="591">
      <formula>$L144=#REF!</formula>
    </cfRule>
    <cfRule type="expression" dxfId="1342" priority="592">
      <formula>$L144=#REF!</formula>
    </cfRule>
    <cfRule type="expression" dxfId="1341" priority="593">
      <formula>$L144=#REF!</formula>
    </cfRule>
    <cfRule type="expression" dxfId="1340" priority="594">
      <formula>$L144=#REF!</formula>
    </cfRule>
  </conditionalFormatting>
  <conditionalFormatting sqref="Z144">
    <cfRule type="expression" dxfId="1339" priority="586">
      <formula>$L144=#REF!</formula>
    </cfRule>
    <cfRule type="expression" dxfId="1338" priority="587">
      <formula>$L144=#REF!</formula>
    </cfRule>
    <cfRule type="expression" dxfId="1337" priority="588">
      <formula>$L144=#REF!</formula>
    </cfRule>
    <cfRule type="expression" dxfId="1336" priority="589">
      <formula>$L144=#REF!</formula>
    </cfRule>
  </conditionalFormatting>
  <conditionalFormatting sqref="AD109">
    <cfRule type="expression" dxfId="1335" priority="569">
      <formula>$L109=#REF!</formula>
    </cfRule>
    <cfRule type="expression" dxfId="1334" priority="570">
      <formula>$L109=#REF!</formula>
    </cfRule>
    <cfRule type="expression" dxfId="1333" priority="571">
      <formula>$L109=#REF!</formula>
    </cfRule>
    <cfRule type="expression" dxfId="1332" priority="572">
      <formula>$L109=#REF!</formula>
    </cfRule>
  </conditionalFormatting>
  <conditionalFormatting sqref="AC109">
    <cfRule type="expression" dxfId="1331" priority="565">
      <formula>$L109=#REF!</formula>
    </cfRule>
    <cfRule type="expression" dxfId="1330" priority="566">
      <formula>$L109=#REF!</formula>
    </cfRule>
    <cfRule type="expression" dxfId="1329" priority="567">
      <formula>$L109=#REF!</formula>
    </cfRule>
    <cfRule type="expression" dxfId="1328" priority="568">
      <formula>$L109=#REF!</formula>
    </cfRule>
  </conditionalFormatting>
  <conditionalFormatting sqref="Z109">
    <cfRule type="expression" dxfId="1327" priority="560">
      <formula>$L109=#REF!</formula>
    </cfRule>
    <cfRule type="expression" dxfId="1326" priority="561">
      <formula>$L109=#REF!</formula>
    </cfRule>
    <cfRule type="expression" dxfId="1325" priority="562">
      <formula>$L109=#REF!</formula>
    </cfRule>
    <cfRule type="expression" dxfId="1324" priority="563">
      <formula>$L109=#REF!</formula>
    </cfRule>
  </conditionalFormatting>
  <conditionalFormatting sqref="AD43">
    <cfRule type="expression" dxfId="1323" priority="554">
      <formula>$L43=#REF!</formula>
    </cfRule>
    <cfRule type="expression" dxfId="1322" priority="555">
      <formula>$L43=#REF!</formula>
    </cfRule>
    <cfRule type="expression" dxfId="1321" priority="556">
      <formula>$L43=#REF!</formula>
    </cfRule>
    <cfRule type="expression" dxfId="1320" priority="557">
      <formula>$L43=#REF!</formula>
    </cfRule>
  </conditionalFormatting>
  <conditionalFormatting sqref="Z43">
    <cfRule type="expression" dxfId="1319" priority="550">
      <formula>$L43=#REF!</formula>
    </cfRule>
    <cfRule type="expression" dxfId="1318" priority="551">
      <formula>$L43=#REF!</formula>
    </cfRule>
    <cfRule type="expression" dxfId="1317" priority="552">
      <formula>$L43=#REF!</formula>
    </cfRule>
    <cfRule type="expression" dxfId="1316" priority="553">
      <formula>$L43=#REF!</formula>
    </cfRule>
  </conditionalFormatting>
  <conditionalFormatting sqref="AC43">
    <cfRule type="expression" dxfId="1315" priority="546">
      <formula>$L43=#REF!</formula>
    </cfRule>
    <cfRule type="expression" dxfId="1314" priority="547">
      <formula>$L43=#REF!</formula>
    </cfRule>
    <cfRule type="expression" dxfId="1313" priority="548">
      <formula>$L43=#REF!</formula>
    </cfRule>
    <cfRule type="expression" dxfId="1312" priority="549">
      <formula>$L43=#REF!</formula>
    </cfRule>
  </conditionalFormatting>
  <conditionalFormatting sqref="AD52">
    <cfRule type="expression" dxfId="1311" priority="541">
      <formula>$L52=#REF!</formula>
    </cfRule>
    <cfRule type="expression" dxfId="1310" priority="542">
      <formula>$L52=#REF!</formula>
    </cfRule>
    <cfRule type="expression" dxfId="1309" priority="543">
      <formula>$L52=#REF!</formula>
    </cfRule>
    <cfRule type="expression" dxfId="1308" priority="544">
      <formula>$L52=#REF!</formula>
    </cfRule>
  </conditionalFormatting>
  <conditionalFormatting sqref="Z52">
    <cfRule type="expression" dxfId="1307" priority="537">
      <formula>$L52=#REF!</formula>
    </cfRule>
    <cfRule type="expression" dxfId="1306" priority="538">
      <formula>$L52=#REF!</formula>
    </cfRule>
    <cfRule type="expression" dxfId="1305" priority="539">
      <formula>$L52=#REF!</formula>
    </cfRule>
    <cfRule type="expression" dxfId="1304" priority="540">
      <formula>$L52=#REF!</formula>
    </cfRule>
  </conditionalFormatting>
  <conditionalFormatting sqref="AC52">
    <cfRule type="expression" dxfId="1303" priority="533">
      <formula>$L52=#REF!</formula>
    </cfRule>
    <cfRule type="expression" dxfId="1302" priority="534">
      <formula>$L52=#REF!</formula>
    </cfRule>
    <cfRule type="expression" dxfId="1301" priority="535">
      <formula>$L52=#REF!</formula>
    </cfRule>
    <cfRule type="expression" dxfId="1300" priority="536">
      <formula>$L52=#REF!</formula>
    </cfRule>
  </conditionalFormatting>
  <conditionalFormatting sqref="AD118">
    <cfRule type="expression" dxfId="1299" priority="528">
      <formula>$L118=#REF!</formula>
    </cfRule>
    <cfRule type="expression" dxfId="1298" priority="529">
      <formula>$L118=#REF!</formula>
    </cfRule>
    <cfRule type="expression" dxfId="1297" priority="530">
      <formula>$L118=#REF!</formula>
    </cfRule>
    <cfRule type="expression" dxfId="1296" priority="531">
      <formula>$L118=#REF!</formula>
    </cfRule>
  </conditionalFormatting>
  <conditionalFormatting sqref="AC118">
    <cfRule type="expression" dxfId="1295" priority="524">
      <formula>$L118=#REF!</formula>
    </cfRule>
    <cfRule type="expression" dxfId="1294" priority="525">
      <formula>$L118=#REF!</formula>
    </cfRule>
    <cfRule type="expression" dxfId="1293" priority="526">
      <formula>$L118=#REF!</formula>
    </cfRule>
    <cfRule type="expression" dxfId="1292" priority="527">
      <formula>$L118=#REF!</formula>
    </cfRule>
  </conditionalFormatting>
  <conditionalFormatting sqref="Z118">
    <cfRule type="expression" dxfId="1291" priority="519">
      <formula>$L118=#REF!</formula>
    </cfRule>
    <cfRule type="expression" dxfId="1290" priority="520">
      <formula>$L118=#REF!</formula>
    </cfRule>
    <cfRule type="expression" dxfId="1289" priority="521">
      <formula>$L118=#REF!</formula>
    </cfRule>
    <cfRule type="expression" dxfId="1288" priority="522">
      <formula>$L118=#REF!</formula>
    </cfRule>
  </conditionalFormatting>
  <conditionalFormatting sqref="Z36:Z38">
    <cfRule type="expression" dxfId="1287" priority="515">
      <formula>$L36=#REF!</formula>
    </cfRule>
    <cfRule type="expression" dxfId="1286" priority="516">
      <formula>$L36=#REF!</formula>
    </cfRule>
    <cfRule type="expression" dxfId="1285" priority="517">
      <formula>$L36=#REF!</formula>
    </cfRule>
    <cfRule type="expression" dxfId="1284" priority="518">
      <formula>$L36=#REF!</formula>
    </cfRule>
  </conditionalFormatting>
  <conditionalFormatting sqref="Z45:Z47">
    <cfRule type="expression" dxfId="1283" priority="511">
      <formula>$L45=#REF!</formula>
    </cfRule>
    <cfRule type="expression" dxfId="1282" priority="512">
      <formula>$L45=#REF!</formula>
    </cfRule>
    <cfRule type="expression" dxfId="1281" priority="513">
      <formula>$L45=#REF!</formula>
    </cfRule>
    <cfRule type="expression" dxfId="1280" priority="514">
      <formula>$L45=#REF!</formula>
    </cfRule>
  </conditionalFormatting>
  <conditionalFormatting sqref="AD17">
    <cfRule type="expression" dxfId="1279" priority="494">
      <formula>$L17=#REF!</formula>
    </cfRule>
    <cfRule type="expression" dxfId="1278" priority="495">
      <formula>$L17=#REF!</formula>
    </cfRule>
    <cfRule type="expression" dxfId="1277" priority="496">
      <formula>$L17=#REF!</formula>
    </cfRule>
    <cfRule type="expression" dxfId="1276" priority="497">
      <formula>$L17=#REF!</formula>
    </cfRule>
  </conditionalFormatting>
  <conditionalFormatting sqref="AC17">
    <cfRule type="expression" dxfId="1275" priority="490">
      <formula>$L17=#REF!</formula>
    </cfRule>
    <cfRule type="expression" dxfId="1274" priority="491">
      <formula>$L17=#REF!</formula>
    </cfRule>
    <cfRule type="expression" dxfId="1273" priority="492">
      <formula>$L17=#REF!</formula>
    </cfRule>
    <cfRule type="expression" dxfId="1272" priority="493">
      <formula>$L17=#REF!</formula>
    </cfRule>
  </conditionalFormatting>
  <conditionalFormatting sqref="AD18">
    <cfRule type="expression" dxfId="1271" priority="486">
      <formula>$L18=#REF!</formula>
    </cfRule>
    <cfRule type="expression" dxfId="1270" priority="487">
      <formula>$L18=#REF!</formula>
    </cfRule>
    <cfRule type="expression" dxfId="1269" priority="488">
      <formula>$L18=#REF!</formula>
    </cfRule>
    <cfRule type="expression" dxfId="1268" priority="489">
      <formula>$L18=#REF!</formula>
    </cfRule>
  </conditionalFormatting>
  <conditionalFormatting sqref="AC18">
    <cfRule type="expression" dxfId="1267" priority="482">
      <formula>$L18=#REF!</formula>
    </cfRule>
    <cfRule type="expression" dxfId="1266" priority="483">
      <formula>$L18=#REF!</formula>
    </cfRule>
    <cfRule type="expression" dxfId="1265" priority="484">
      <formula>$L18=#REF!</formula>
    </cfRule>
    <cfRule type="expression" dxfId="1264" priority="485">
      <formula>$L18=#REF!</formula>
    </cfRule>
  </conditionalFormatting>
  <conditionalFormatting sqref="AD19">
    <cfRule type="expression" dxfId="1263" priority="478">
      <formula>$L19=#REF!</formula>
    </cfRule>
    <cfRule type="expression" dxfId="1262" priority="479">
      <formula>$L19=#REF!</formula>
    </cfRule>
    <cfRule type="expression" dxfId="1261" priority="480">
      <formula>$L19=#REF!</formula>
    </cfRule>
    <cfRule type="expression" dxfId="1260" priority="481">
      <formula>$L19=#REF!</formula>
    </cfRule>
  </conditionalFormatting>
  <conditionalFormatting sqref="AC19">
    <cfRule type="expression" dxfId="1259" priority="474">
      <formula>$L19=#REF!</formula>
    </cfRule>
    <cfRule type="expression" dxfId="1258" priority="475">
      <formula>$L19=#REF!</formula>
    </cfRule>
    <cfRule type="expression" dxfId="1257" priority="476">
      <formula>$L19=#REF!</formula>
    </cfRule>
    <cfRule type="expression" dxfId="1256" priority="477">
      <formula>$L19=#REF!</formula>
    </cfRule>
  </conditionalFormatting>
  <conditionalFormatting sqref="AD20">
    <cfRule type="expression" dxfId="1255" priority="470">
      <formula>$L20=#REF!</formula>
    </cfRule>
    <cfRule type="expression" dxfId="1254" priority="471">
      <formula>$L20=#REF!</formula>
    </cfRule>
    <cfRule type="expression" dxfId="1253" priority="472">
      <formula>$L20=#REF!</formula>
    </cfRule>
    <cfRule type="expression" dxfId="1252" priority="473">
      <formula>$L20=#REF!</formula>
    </cfRule>
  </conditionalFormatting>
  <conditionalFormatting sqref="AC20">
    <cfRule type="expression" dxfId="1251" priority="466">
      <formula>$L20=#REF!</formula>
    </cfRule>
    <cfRule type="expression" dxfId="1250" priority="467">
      <formula>$L20=#REF!</formula>
    </cfRule>
    <cfRule type="expression" dxfId="1249" priority="468">
      <formula>$L20=#REF!</formula>
    </cfRule>
    <cfRule type="expression" dxfId="1248" priority="469">
      <formula>$L20=#REF!</formula>
    </cfRule>
  </conditionalFormatting>
  <conditionalFormatting sqref="AD21">
    <cfRule type="expression" dxfId="1247" priority="462">
      <formula>$L21=#REF!</formula>
    </cfRule>
    <cfRule type="expression" dxfId="1246" priority="463">
      <formula>$L21=#REF!</formula>
    </cfRule>
    <cfRule type="expression" dxfId="1245" priority="464">
      <formula>$L21=#REF!</formula>
    </cfRule>
    <cfRule type="expression" dxfId="1244" priority="465">
      <formula>$L21=#REF!</formula>
    </cfRule>
  </conditionalFormatting>
  <conditionalFormatting sqref="AC21">
    <cfRule type="expression" dxfId="1243" priority="458">
      <formula>$L21=#REF!</formula>
    </cfRule>
    <cfRule type="expression" dxfId="1242" priority="459">
      <formula>$L21=#REF!</formula>
    </cfRule>
    <cfRule type="expression" dxfId="1241" priority="460">
      <formula>$L21=#REF!</formula>
    </cfRule>
    <cfRule type="expression" dxfId="1240" priority="461">
      <formula>$L21=#REF!</formula>
    </cfRule>
  </conditionalFormatting>
  <conditionalFormatting sqref="AD22">
    <cfRule type="expression" dxfId="1239" priority="454">
      <formula>$L22=#REF!</formula>
    </cfRule>
    <cfRule type="expression" dxfId="1238" priority="455">
      <formula>$L22=#REF!</formula>
    </cfRule>
    <cfRule type="expression" dxfId="1237" priority="456">
      <formula>$L22=#REF!</formula>
    </cfRule>
    <cfRule type="expression" dxfId="1236" priority="457">
      <formula>$L22=#REF!</formula>
    </cfRule>
  </conditionalFormatting>
  <conditionalFormatting sqref="AC22">
    <cfRule type="expression" dxfId="1235" priority="450">
      <formula>$L22=#REF!</formula>
    </cfRule>
    <cfRule type="expression" dxfId="1234" priority="451">
      <formula>$L22=#REF!</formula>
    </cfRule>
    <cfRule type="expression" dxfId="1233" priority="452">
      <formula>$L22=#REF!</formula>
    </cfRule>
    <cfRule type="expression" dxfId="1232" priority="453">
      <formula>$L22=#REF!</formula>
    </cfRule>
  </conditionalFormatting>
  <conditionalFormatting sqref="AD26">
    <cfRule type="expression" dxfId="1231" priority="446">
      <formula>$L26=#REF!</formula>
    </cfRule>
    <cfRule type="expression" dxfId="1230" priority="447">
      <formula>$L26=#REF!</formula>
    </cfRule>
    <cfRule type="expression" dxfId="1229" priority="448">
      <formula>$L26=#REF!</formula>
    </cfRule>
    <cfRule type="expression" dxfId="1228" priority="449">
      <formula>$L26=#REF!</formula>
    </cfRule>
  </conditionalFormatting>
  <conditionalFormatting sqref="AC26">
    <cfRule type="expression" dxfId="1227" priority="442">
      <formula>$L26=#REF!</formula>
    </cfRule>
    <cfRule type="expression" dxfId="1226" priority="443">
      <formula>$L26=#REF!</formula>
    </cfRule>
    <cfRule type="expression" dxfId="1225" priority="444">
      <formula>$L26=#REF!</formula>
    </cfRule>
    <cfRule type="expression" dxfId="1224" priority="445">
      <formula>$L26=#REF!</formula>
    </cfRule>
  </conditionalFormatting>
  <conditionalFormatting sqref="AD27">
    <cfRule type="expression" dxfId="1223" priority="438">
      <formula>$L27=#REF!</formula>
    </cfRule>
    <cfRule type="expression" dxfId="1222" priority="439">
      <formula>$L27=#REF!</formula>
    </cfRule>
    <cfRule type="expression" dxfId="1221" priority="440">
      <formula>$L27=#REF!</formula>
    </cfRule>
    <cfRule type="expression" dxfId="1220" priority="441">
      <formula>$L27=#REF!</formula>
    </cfRule>
  </conditionalFormatting>
  <conditionalFormatting sqref="AC27">
    <cfRule type="expression" dxfId="1219" priority="434">
      <formula>$L27=#REF!</formula>
    </cfRule>
    <cfRule type="expression" dxfId="1218" priority="435">
      <formula>$L27=#REF!</formula>
    </cfRule>
    <cfRule type="expression" dxfId="1217" priority="436">
      <formula>$L27=#REF!</formula>
    </cfRule>
    <cfRule type="expression" dxfId="1216" priority="437">
      <formula>$L27=#REF!</formula>
    </cfRule>
  </conditionalFormatting>
  <conditionalFormatting sqref="AD28">
    <cfRule type="expression" dxfId="1215" priority="430">
      <formula>$L28=#REF!</formula>
    </cfRule>
    <cfRule type="expression" dxfId="1214" priority="431">
      <formula>$L28=#REF!</formula>
    </cfRule>
    <cfRule type="expression" dxfId="1213" priority="432">
      <formula>$L28=#REF!</formula>
    </cfRule>
    <cfRule type="expression" dxfId="1212" priority="433">
      <formula>$L28=#REF!</formula>
    </cfRule>
  </conditionalFormatting>
  <conditionalFormatting sqref="AC28">
    <cfRule type="expression" dxfId="1211" priority="426">
      <formula>$L28=#REF!</formula>
    </cfRule>
    <cfRule type="expression" dxfId="1210" priority="427">
      <formula>$L28=#REF!</formula>
    </cfRule>
    <cfRule type="expression" dxfId="1209" priority="428">
      <formula>$L28=#REF!</formula>
    </cfRule>
    <cfRule type="expression" dxfId="1208" priority="429">
      <formula>$L28=#REF!</formula>
    </cfRule>
  </conditionalFormatting>
  <conditionalFormatting sqref="AD29">
    <cfRule type="expression" dxfId="1207" priority="422">
      <formula>$L29=#REF!</formula>
    </cfRule>
    <cfRule type="expression" dxfId="1206" priority="423">
      <formula>$L29=#REF!</formula>
    </cfRule>
    <cfRule type="expression" dxfId="1205" priority="424">
      <formula>$L29=#REF!</formula>
    </cfRule>
    <cfRule type="expression" dxfId="1204" priority="425">
      <formula>$L29=#REF!</formula>
    </cfRule>
  </conditionalFormatting>
  <conditionalFormatting sqref="AC29">
    <cfRule type="expression" dxfId="1203" priority="418">
      <formula>$L29=#REF!</formula>
    </cfRule>
    <cfRule type="expression" dxfId="1202" priority="419">
      <formula>$L29=#REF!</formula>
    </cfRule>
    <cfRule type="expression" dxfId="1201" priority="420">
      <formula>$L29=#REF!</formula>
    </cfRule>
    <cfRule type="expression" dxfId="1200" priority="421">
      <formula>$L29=#REF!</formula>
    </cfRule>
  </conditionalFormatting>
  <conditionalFormatting sqref="AD30">
    <cfRule type="expression" dxfId="1199" priority="406">
      <formula>$L30=#REF!</formula>
    </cfRule>
    <cfRule type="expression" dxfId="1198" priority="407">
      <formula>$L30=#REF!</formula>
    </cfRule>
    <cfRule type="expression" dxfId="1197" priority="408">
      <formula>$L30=#REF!</formula>
    </cfRule>
    <cfRule type="expression" dxfId="1196" priority="409">
      <formula>$L30=#REF!</formula>
    </cfRule>
  </conditionalFormatting>
  <conditionalFormatting sqref="AC30">
    <cfRule type="expression" dxfId="1195" priority="402">
      <formula>$L30=#REF!</formula>
    </cfRule>
    <cfRule type="expression" dxfId="1194" priority="403">
      <formula>$L30=#REF!</formula>
    </cfRule>
    <cfRule type="expression" dxfId="1193" priority="404">
      <formula>$L30=#REF!</formula>
    </cfRule>
    <cfRule type="expression" dxfId="1192" priority="405">
      <formula>$L30=#REF!</formula>
    </cfRule>
  </conditionalFormatting>
  <conditionalFormatting sqref="AD35">
    <cfRule type="expression" dxfId="1191" priority="398">
      <formula>$L35=#REF!</formula>
    </cfRule>
    <cfRule type="expression" dxfId="1190" priority="399">
      <formula>$L35=#REF!</formula>
    </cfRule>
    <cfRule type="expression" dxfId="1189" priority="400">
      <formula>$L35=#REF!</formula>
    </cfRule>
    <cfRule type="expression" dxfId="1188" priority="401">
      <formula>$L35=#REF!</formula>
    </cfRule>
  </conditionalFormatting>
  <conditionalFormatting sqref="AC35">
    <cfRule type="expression" dxfId="1187" priority="394">
      <formula>$L35=#REF!</formula>
    </cfRule>
    <cfRule type="expression" dxfId="1186" priority="395">
      <formula>$L35=#REF!</formula>
    </cfRule>
    <cfRule type="expression" dxfId="1185" priority="396">
      <formula>$L35=#REF!</formula>
    </cfRule>
    <cfRule type="expression" dxfId="1184" priority="397">
      <formula>$L35=#REF!</formula>
    </cfRule>
  </conditionalFormatting>
  <conditionalFormatting sqref="AD36">
    <cfRule type="expression" dxfId="1183" priority="390">
      <formula>$L36=#REF!</formula>
    </cfRule>
    <cfRule type="expression" dxfId="1182" priority="391">
      <formula>$L36=#REF!</formula>
    </cfRule>
    <cfRule type="expression" dxfId="1181" priority="392">
      <formula>$L36=#REF!</formula>
    </cfRule>
    <cfRule type="expression" dxfId="1180" priority="393">
      <formula>$L36=#REF!</formula>
    </cfRule>
  </conditionalFormatting>
  <conditionalFormatting sqref="AC36">
    <cfRule type="expression" dxfId="1179" priority="386">
      <formula>$L36=#REF!</formula>
    </cfRule>
    <cfRule type="expression" dxfId="1178" priority="387">
      <formula>$L36=#REF!</formula>
    </cfRule>
    <cfRule type="expression" dxfId="1177" priority="388">
      <formula>$L36=#REF!</formula>
    </cfRule>
    <cfRule type="expression" dxfId="1176" priority="389">
      <formula>$L36=#REF!</formula>
    </cfRule>
  </conditionalFormatting>
  <conditionalFormatting sqref="AD37">
    <cfRule type="expression" dxfId="1175" priority="382">
      <formula>$L37=#REF!</formula>
    </cfRule>
    <cfRule type="expression" dxfId="1174" priority="383">
      <formula>$L37=#REF!</formula>
    </cfRule>
    <cfRule type="expression" dxfId="1173" priority="384">
      <formula>$L37=#REF!</formula>
    </cfRule>
    <cfRule type="expression" dxfId="1172" priority="385">
      <formula>$L37=#REF!</formula>
    </cfRule>
  </conditionalFormatting>
  <conditionalFormatting sqref="AC37">
    <cfRule type="expression" dxfId="1171" priority="378">
      <formula>$L37=#REF!</formula>
    </cfRule>
    <cfRule type="expression" dxfId="1170" priority="379">
      <formula>$L37=#REF!</formula>
    </cfRule>
    <cfRule type="expression" dxfId="1169" priority="380">
      <formula>$L37=#REF!</formula>
    </cfRule>
    <cfRule type="expression" dxfId="1168" priority="381">
      <formula>$L37=#REF!</formula>
    </cfRule>
  </conditionalFormatting>
  <conditionalFormatting sqref="AD64">
    <cfRule type="expression" dxfId="1167" priority="374">
      <formula>$L64=#REF!</formula>
    </cfRule>
    <cfRule type="expression" dxfId="1166" priority="375">
      <formula>$L64=#REF!</formula>
    </cfRule>
    <cfRule type="expression" dxfId="1165" priority="376">
      <formula>$L64=#REF!</formula>
    </cfRule>
    <cfRule type="expression" dxfId="1164" priority="377">
      <formula>$L64=#REF!</formula>
    </cfRule>
  </conditionalFormatting>
  <conditionalFormatting sqref="AC64">
    <cfRule type="expression" dxfId="1163" priority="370">
      <formula>$L64=#REF!</formula>
    </cfRule>
    <cfRule type="expression" dxfId="1162" priority="371">
      <formula>$L64=#REF!</formula>
    </cfRule>
    <cfRule type="expression" dxfId="1161" priority="372">
      <formula>$L64=#REF!</formula>
    </cfRule>
    <cfRule type="expression" dxfId="1160" priority="373">
      <formula>$L64=#REF!</formula>
    </cfRule>
  </conditionalFormatting>
  <conditionalFormatting sqref="AD73">
    <cfRule type="expression" dxfId="1159" priority="366">
      <formula>$L73=#REF!</formula>
    </cfRule>
    <cfRule type="expression" dxfId="1158" priority="367">
      <formula>$L73=#REF!</formula>
    </cfRule>
    <cfRule type="expression" dxfId="1157" priority="368">
      <formula>$L73=#REF!</formula>
    </cfRule>
    <cfRule type="expression" dxfId="1156" priority="369">
      <formula>$L73=#REF!</formula>
    </cfRule>
  </conditionalFormatting>
  <conditionalFormatting sqref="AC73">
    <cfRule type="expression" dxfId="1155" priority="362">
      <formula>$L73=#REF!</formula>
    </cfRule>
    <cfRule type="expression" dxfId="1154" priority="363">
      <formula>$L73=#REF!</formula>
    </cfRule>
    <cfRule type="expression" dxfId="1153" priority="364">
      <formula>$L73=#REF!</formula>
    </cfRule>
    <cfRule type="expression" dxfId="1152" priority="365">
      <formula>$L73=#REF!</formula>
    </cfRule>
  </conditionalFormatting>
  <conditionalFormatting sqref="AD74">
    <cfRule type="expression" dxfId="1151" priority="358">
      <formula>$L74=#REF!</formula>
    </cfRule>
    <cfRule type="expression" dxfId="1150" priority="359">
      <formula>$L74=#REF!</formula>
    </cfRule>
    <cfRule type="expression" dxfId="1149" priority="360">
      <formula>$L74=#REF!</formula>
    </cfRule>
    <cfRule type="expression" dxfId="1148" priority="361">
      <formula>$L74=#REF!</formula>
    </cfRule>
  </conditionalFormatting>
  <conditionalFormatting sqref="AC74">
    <cfRule type="expression" dxfId="1147" priority="354">
      <formula>$L74=#REF!</formula>
    </cfRule>
    <cfRule type="expression" dxfId="1146" priority="355">
      <formula>$L74=#REF!</formula>
    </cfRule>
    <cfRule type="expression" dxfId="1145" priority="356">
      <formula>$L74=#REF!</formula>
    </cfRule>
    <cfRule type="expression" dxfId="1144" priority="357">
      <formula>$L74=#REF!</formula>
    </cfRule>
  </conditionalFormatting>
  <conditionalFormatting sqref="AD75">
    <cfRule type="expression" dxfId="1143" priority="350">
      <formula>$L75=#REF!</formula>
    </cfRule>
    <cfRule type="expression" dxfId="1142" priority="351">
      <formula>$L75=#REF!</formula>
    </cfRule>
    <cfRule type="expression" dxfId="1141" priority="352">
      <formula>$L75=#REF!</formula>
    </cfRule>
    <cfRule type="expression" dxfId="1140" priority="353">
      <formula>$L75=#REF!</formula>
    </cfRule>
  </conditionalFormatting>
  <conditionalFormatting sqref="AC75">
    <cfRule type="expression" dxfId="1139" priority="346">
      <formula>$L75=#REF!</formula>
    </cfRule>
    <cfRule type="expression" dxfId="1138" priority="347">
      <formula>$L75=#REF!</formula>
    </cfRule>
    <cfRule type="expression" dxfId="1137" priority="348">
      <formula>$L75=#REF!</formula>
    </cfRule>
    <cfRule type="expression" dxfId="1136" priority="349">
      <formula>$L75=#REF!</formula>
    </cfRule>
  </conditionalFormatting>
  <conditionalFormatting sqref="AD83">
    <cfRule type="expression" dxfId="1135" priority="342">
      <formula>$L83=#REF!</formula>
    </cfRule>
    <cfRule type="expression" dxfId="1134" priority="343">
      <formula>$L83=#REF!</formula>
    </cfRule>
    <cfRule type="expression" dxfId="1133" priority="344">
      <formula>$L83=#REF!</formula>
    </cfRule>
    <cfRule type="expression" dxfId="1132" priority="345">
      <formula>$L83=#REF!</formula>
    </cfRule>
  </conditionalFormatting>
  <conditionalFormatting sqref="AC83">
    <cfRule type="expression" dxfId="1131" priority="338">
      <formula>$L83=#REF!</formula>
    </cfRule>
    <cfRule type="expression" dxfId="1130" priority="339">
      <formula>$L83=#REF!</formula>
    </cfRule>
    <cfRule type="expression" dxfId="1129" priority="340">
      <formula>$L83=#REF!</formula>
    </cfRule>
    <cfRule type="expression" dxfId="1128" priority="341">
      <formula>$L83=#REF!</formula>
    </cfRule>
  </conditionalFormatting>
  <conditionalFormatting sqref="AD84">
    <cfRule type="expression" dxfId="1127" priority="334">
      <formula>$L84=#REF!</formula>
    </cfRule>
    <cfRule type="expression" dxfId="1126" priority="335">
      <formula>$L84=#REF!</formula>
    </cfRule>
    <cfRule type="expression" dxfId="1125" priority="336">
      <formula>$L84=#REF!</formula>
    </cfRule>
    <cfRule type="expression" dxfId="1124" priority="337">
      <formula>$L84=#REF!</formula>
    </cfRule>
  </conditionalFormatting>
  <conditionalFormatting sqref="AC84">
    <cfRule type="expression" dxfId="1123" priority="330">
      <formula>$L84=#REF!</formula>
    </cfRule>
    <cfRule type="expression" dxfId="1122" priority="331">
      <formula>$L84=#REF!</formula>
    </cfRule>
    <cfRule type="expression" dxfId="1121" priority="332">
      <formula>$L84=#REF!</formula>
    </cfRule>
    <cfRule type="expression" dxfId="1120" priority="333">
      <formula>$L84=#REF!</formula>
    </cfRule>
  </conditionalFormatting>
  <conditionalFormatting sqref="AD85">
    <cfRule type="expression" dxfId="1119" priority="326">
      <formula>$L85=#REF!</formula>
    </cfRule>
    <cfRule type="expression" dxfId="1118" priority="327">
      <formula>$L85=#REF!</formula>
    </cfRule>
    <cfRule type="expression" dxfId="1117" priority="328">
      <formula>$L85=#REF!</formula>
    </cfRule>
    <cfRule type="expression" dxfId="1116" priority="329">
      <formula>$L85=#REF!</formula>
    </cfRule>
  </conditionalFormatting>
  <conditionalFormatting sqref="AC85">
    <cfRule type="expression" dxfId="1115" priority="322">
      <formula>$L85=#REF!</formula>
    </cfRule>
    <cfRule type="expression" dxfId="1114" priority="323">
      <formula>$L85=#REF!</formula>
    </cfRule>
    <cfRule type="expression" dxfId="1113" priority="324">
      <formula>$L85=#REF!</formula>
    </cfRule>
    <cfRule type="expression" dxfId="1112" priority="325">
      <formula>$L85=#REF!</formula>
    </cfRule>
  </conditionalFormatting>
  <conditionalFormatting sqref="AD86">
    <cfRule type="expression" dxfId="1111" priority="318">
      <formula>$L86=#REF!</formula>
    </cfRule>
    <cfRule type="expression" dxfId="1110" priority="319">
      <formula>$L86=#REF!</formula>
    </cfRule>
    <cfRule type="expression" dxfId="1109" priority="320">
      <formula>$L86=#REF!</formula>
    </cfRule>
    <cfRule type="expression" dxfId="1108" priority="321">
      <formula>$L86=#REF!</formula>
    </cfRule>
  </conditionalFormatting>
  <conditionalFormatting sqref="AC86">
    <cfRule type="expression" dxfId="1107" priority="314">
      <formula>$L86=#REF!</formula>
    </cfRule>
    <cfRule type="expression" dxfId="1106" priority="315">
      <formula>$L86=#REF!</formula>
    </cfRule>
    <cfRule type="expression" dxfId="1105" priority="316">
      <formula>$L86=#REF!</formula>
    </cfRule>
    <cfRule type="expression" dxfId="1104" priority="317">
      <formula>$L86=#REF!</formula>
    </cfRule>
  </conditionalFormatting>
  <conditionalFormatting sqref="AD87">
    <cfRule type="expression" dxfId="1103" priority="310">
      <formula>$L87=#REF!</formula>
    </cfRule>
    <cfRule type="expression" dxfId="1102" priority="311">
      <formula>$L87=#REF!</formula>
    </cfRule>
    <cfRule type="expression" dxfId="1101" priority="312">
      <formula>$L87=#REF!</formula>
    </cfRule>
    <cfRule type="expression" dxfId="1100" priority="313">
      <formula>$L87=#REF!</formula>
    </cfRule>
  </conditionalFormatting>
  <conditionalFormatting sqref="AC87">
    <cfRule type="expression" dxfId="1099" priority="306">
      <formula>$L87=#REF!</formula>
    </cfRule>
    <cfRule type="expression" dxfId="1098" priority="307">
      <formula>$L87=#REF!</formula>
    </cfRule>
    <cfRule type="expression" dxfId="1097" priority="308">
      <formula>$L87=#REF!</formula>
    </cfRule>
    <cfRule type="expression" dxfId="1096" priority="309">
      <formula>$L87=#REF!</formula>
    </cfRule>
  </conditionalFormatting>
  <conditionalFormatting sqref="AD88">
    <cfRule type="expression" dxfId="1095" priority="302">
      <formula>$L88=#REF!</formula>
    </cfRule>
    <cfRule type="expression" dxfId="1094" priority="303">
      <formula>$L88=#REF!</formula>
    </cfRule>
    <cfRule type="expression" dxfId="1093" priority="304">
      <formula>$L88=#REF!</formula>
    </cfRule>
    <cfRule type="expression" dxfId="1092" priority="305">
      <formula>$L88=#REF!</formula>
    </cfRule>
  </conditionalFormatting>
  <conditionalFormatting sqref="AC88">
    <cfRule type="expression" dxfId="1091" priority="298">
      <formula>$L88=#REF!</formula>
    </cfRule>
    <cfRule type="expression" dxfId="1090" priority="299">
      <formula>$L88=#REF!</formula>
    </cfRule>
    <cfRule type="expression" dxfId="1089" priority="300">
      <formula>$L88=#REF!</formula>
    </cfRule>
    <cfRule type="expression" dxfId="1088" priority="301">
      <formula>$L88=#REF!</formula>
    </cfRule>
  </conditionalFormatting>
  <conditionalFormatting sqref="AD92">
    <cfRule type="expression" dxfId="1087" priority="294">
      <formula>$L92=#REF!</formula>
    </cfRule>
    <cfRule type="expression" dxfId="1086" priority="295">
      <formula>$L92=#REF!</formula>
    </cfRule>
    <cfRule type="expression" dxfId="1085" priority="296">
      <formula>$L92=#REF!</formula>
    </cfRule>
    <cfRule type="expression" dxfId="1084" priority="297">
      <formula>$L92=#REF!</formula>
    </cfRule>
  </conditionalFormatting>
  <conditionalFormatting sqref="AC92">
    <cfRule type="expression" dxfId="1083" priority="290">
      <formula>$L92=#REF!</formula>
    </cfRule>
    <cfRule type="expression" dxfId="1082" priority="291">
      <formula>$L92=#REF!</formula>
    </cfRule>
    <cfRule type="expression" dxfId="1081" priority="292">
      <formula>$L92=#REF!</formula>
    </cfRule>
    <cfRule type="expression" dxfId="1080" priority="293">
      <formula>$L92=#REF!</formula>
    </cfRule>
  </conditionalFormatting>
  <conditionalFormatting sqref="AD93">
    <cfRule type="expression" dxfId="1079" priority="286">
      <formula>$L93=#REF!</formula>
    </cfRule>
    <cfRule type="expression" dxfId="1078" priority="287">
      <formula>$L93=#REF!</formula>
    </cfRule>
    <cfRule type="expression" dxfId="1077" priority="288">
      <formula>$L93=#REF!</formula>
    </cfRule>
    <cfRule type="expression" dxfId="1076" priority="289">
      <formula>$L93=#REF!</formula>
    </cfRule>
  </conditionalFormatting>
  <conditionalFormatting sqref="AC93">
    <cfRule type="expression" dxfId="1075" priority="282">
      <formula>$L93=#REF!</formula>
    </cfRule>
    <cfRule type="expression" dxfId="1074" priority="283">
      <formula>$L93=#REF!</formula>
    </cfRule>
    <cfRule type="expression" dxfId="1073" priority="284">
      <formula>$L93=#REF!</formula>
    </cfRule>
    <cfRule type="expression" dxfId="1072" priority="285">
      <formula>$L93=#REF!</formula>
    </cfRule>
  </conditionalFormatting>
  <conditionalFormatting sqref="AD94">
    <cfRule type="expression" dxfId="1071" priority="278">
      <formula>$L94=#REF!</formula>
    </cfRule>
    <cfRule type="expression" dxfId="1070" priority="279">
      <formula>$L94=#REF!</formula>
    </cfRule>
    <cfRule type="expression" dxfId="1069" priority="280">
      <formula>$L94=#REF!</formula>
    </cfRule>
    <cfRule type="expression" dxfId="1068" priority="281">
      <formula>$L94=#REF!</formula>
    </cfRule>
  </conditionalFormatting>
  <conditionalFormatting sqref="AC94">
    <cfRule type="expression" dxfId="1067" priority="274">
      <formula>$L94=#REF!</formula>
    </cfRule>
    <cfRule type="expression" dxfId="1066" priority="275">
      <formula>$L94=#REF!</formula>
    </cfRule>
    <cfRule type="expression" dxfId="1065" priority="276">
      <formula>$L94=#REF!</formula>
    </cfRule>
    <cfRule type="expression" dxfId="1064" priority="277">
      <formula>$L94=#REF!</formula>
    </cfRule>
  </conditionalFormatting>
  <conditionalFormatting sqref="AD95">
    <cfRule type="expression" dxfId="1063" priority="270">
      <formula>$L95=#REF!</formula>
    </cfRule>
    <cfRule type="expression" dxfId="1062" priority="271">
      <formula>$L95=#REF!</formula>
    </cfRule>
    <cfRule type="expression" dxfId="1061" priority="272">
      <formula>$L95=#REF!</formula>
    </cfRule>
    <cfRule type="expression" dxfId="1060" priority="273">
      <formula>$L95=#REF!</formula>
    </cfRule>
  </conditionalFormatting>
  <conditionalFormatting sqref="AC95">
    <cfRule type="expression" dxfId="1059" priority="266">
      <formula>$L95=#REF!</formula>
    </cfRule>
    <cfRule type="expression" dxfId="1058" priority="267">
      <formula>$L95=#REF!</formula>
    </cfRule>
    <cfRule type="expression" dxfId="1057" priority="268">
      <formula>$L95=#REF!</formula>
    </cfRule>
    <cfRule type="expression" dxfId="1056" priority="269">
      <formula>$L95=#REF!</formula>
    </cfRule>
  </conditionalFormatting>
  <conditionalFormatting sqref="AD96">
    <cfRule type="expression" dxfId="1055" priority="262">
      <formula>$L96=#REF!</formula>
    </cfRule>
    <cfRule type="expression" dxfId="1054" priority="263">
      <formula>$L96=#REF!</formula>
    </cfRule>
    <cfRule type="expression" dxfId="1053" priority="264">
      <formula>$L96=#REF!</formula>
    </cfRule>
    <cfRule type="expression" dxfId="1052" priority="265">
      <formula>$L96=#REF!</formula>
    </cfRule>
  </conditionalFormatting>
  <conditionalFormatting sqref="AC96">
    <cfRule type="expression" dxfId="1051" priority="258">
      <formula>$L96=#REF!</formula>
    </cfRule>
    <cfRule type="expression" dxfId="1050" priority="259">
      <formula>$L96=#REF!</formula>
    </cfRule>
    <cfRule type="expression" dxfId="1049" priority="260">
      <formula>$L96=#REF!</formula>
    </cfRule>
    <cfRule type="expression" dxfId="1048" priority="261">
      <formula>$L96=#REF!</formula>
    </cfRule>
  </conditionalFormatting>
  <conditionalFormatting sqref="AD97">
    <cfRule type="expression" dxfId="1047" priority="254">
      <formula>$L97=#REF!</formula>
    </cfRule>
    <cfRule type="expression" dxfId="1046" priority="255">
      <formula>$L97=#REF!</formula>
    </cfRule>
    <cfRule type="expression" dxfId="1045" priority="256">
      <formula>$L97=#REF!</formula>
    </cfRule>
    <cfRule type="expression" dxfId="1044" priority="257">
      <formula>$L97=#REF!</formula>
    </cfRule>
  </conditionalFormatting>
  <conditionalFormatting sqref="AC97">
    <cfRule type="expression" dxfId="1043" priority="250">
      <formula>$L97=#REF!</formula>
    </cfRule>
    <cfRule type="expression" dxfId="1042" priority="251">
      <formula>$L97=#REF!</formula>
    </cfRule>
    <cfRule type="expression" dxfId="1041" priority="252">
      <formula>$L97=#REF!</formula>
    </cfRule>
    <cfRule type="expression" dxfId="1040" priority="253">
      <formula>$L97=#REF!</formula>
    </cfRule>
  </conditionalFormatting>
  <conditionalFormatting sqref="AD101">
    <cfRule type="expression" dxfId="1039" priority="246">
      <formula>$L101=#REF!</formula>
    </cfRule>
    <cfRule type="expression" dxfId="1038" priority="247">
      <formula>$L101=#REF!</formula>
    </cfRule>
    <cfRule type="expression" dxfId="1037" priority="248">
      <formula>$L101=#REF!</formula>
    </cfRule>
    <cfRule type="expression" dxfId="1036" priority="249">
      <formula>$L101=#REF!</formula>
    </cfRule>
  </conditionalFormatting>
  <conditionalFormatting sqref="AC101">
    <cfRule type="expression" dxfId="1035" priority="242">
      <formula>$L101=#REF!</formula>
    </cfRule>
    <cfRule type="expression" dxfId="1034" priority="243">
      <formula>$L101=#REF!</formula>
    </cfRule>
    <cfRule type="expression" dxfId="1033" priority="244">
      <formula>$L101=#REF!</formula>
    </cfRule>
    <cfRule type="expression" dxfId="1032" priority="245">
      <formula>$L101=#REF!</formula>
    </cfRule>
  </conditionalFormatting>
  <conditionalFormatting sqref="AD102">
    <cfRule type="expression" dxfId="1031" priority="238">
      <formula>$L102=#REF!</formula>
    </cfRule>
    <cfRule type="expression" dxfId="1030" priority="239">
      <formula>$L102=#REF!</formula>
    </cfRule>
    <cfRule type="expression" dxfId="1029" priority="240">
      <formula>$L102=#REF!</formula>
    </cfRule>
    <cfRule type="expression" dxfId="1028" priority="241">
      <formula>$L102=#REF!</formula>
    </cfRule>
  </conditionalFormatting>
  <conditionalFormatting sqref="AC102">
    <cfRule type="expression" dxfId="1027" priority="234">
      <formula>$L102=#REF!</formula>
    </cfRule>
    <cfRule type="expression" dxfId="1026" priority="235">
      <formula>$L102=#REF!</formula>
    </cfRule>
    <cfRule type="expression" dxfId="1025" priority="236">
      <formula>$L102=#REF!</formula>
    </cfRule>
    <cfRule type="expression" dxfId="1024" priority="237">
      <formula>$L102=#REF!</formula>
    </cfRule>
  </conditionalFormatting>
  <conditionalFormatting sqref="AD103">
    <cfRule type="expression" dxfId="1023" priority="222">
      <formula>$L103=#REF!</formula>
    </cfRule>
    <cfRule type="expression" dxfId="1022" priority="223">
      <formula>$L103=#REF!</formula>
    </cfRule>
    <cfRule type="expression" dxfId="1021" priority="224">
      <formula>$L103=#REF!</formula>
    </cfRule>
    <cfRule type="expression" dxfId="1020" priority="225">
      <formula>$L103=#REF!</formula>
    </cfRule>
  </conditionalFormatting>
  <conditionalFormatting sqref="AC103">
    <cfRule type="expression" dxfId="1019" priority="218">
      <formula>$L103=#REF!</formula>
    </cfRule>
    <cfRule type="expression" dxfId="1018" priority="219">
      <formula>$L103=#REF!</formula>
    </cfRule>
    <cfRule type="expression" dxfId="1017" priority="220">
      <formula>$L103=#REF!</formula>
    </cfRule>
    <cfRule type="expression" dxfId="1016" priority="221">
      <formula>$L103=#REF!</formula>
    </cfRule>
  </conditionalFormatting>
  <conditionalFormatting sqref="AD136">
    <cfRule type="expression" dxfId="1015" priority="214">
      <formula>$L136=#REF!</formula>
    </cfRule>
    <cfRule type="expression" dxfId="1014" priority="215">
      <formula>$L136=#REF!</formula>
    </cfRule>
    <cfRule type="expression" dxfId="1013" priority="216">
      <formula>$L136=#REF!</formula>
    </cfRule>
    <cfRule type="expression" dxfId="1012" priority="217">
      <formula>$L136=#REF!</formula>
    </cfRule>
  </conditionalFormatting>
  <conditionalFormatting sqref="AC136">
    <cfRule type="expression" dxfId="1011" priority="210">
      <formula>$L136=#REF!</formula>
    </cfRule>
    <cfRule type="expression" dxfId="1010" priority="211">
      <formula>$L136=#REF!</formula>
    </cfRule>
    <cfRule type="expression" dxfId="1009" priority="212">
      <formula>$L136=#REF!</formula>
    </cfRule>
    <cfRule type="expression" dxfId="1008" priority="213">
      <formula>$L136=#REF!</formula>
    </cfRule>
  </conditionalFormatting>
  <conditionalFormatting sqref="AD145">
    <cfRule type="expression" dxfId="1007" priority="206">
      <formula>$L145=#REF!</formula>
    </cfRule>
    <cfRule type="expression" dxfId="1006" priority="207">
      <formula>$L145=#REF!</formula>
    </cfRule>
    <cfRule type="expression" dxfId="1005" priority="208">
      <formula>$L145=#REF!</formula>
    </cfRule>
    <cfRule type="expression" dxfId="1004" priority="209">
      <formula>$L145=#REF!</formula>
    </cfRule>
  </conditionalFormatting>
  <conditionalFormatting sqref="AC145">
    <cfRule type="expression" dxfId="1003" priority="202">
      <formula>$L145=#REF!</formula>
    </cfRule>
    <cfRule type="expression" dxfId="1002" priority="203">
      <formula>$L145=#REF!</formula>
    </cfRule>
    <cfRule type="expression" dxfId="1001" priority="204">
      <formula>$L145=#REF!</formula>
    </cfRule>
    <cfRule type="expression" dxfId="1000" priority="205">
      <formula>$L145=#REF!</formula>
    </cfRule>
  </conditionalFormatting>
  <conditionalFormatting sqref="AD45">
    <cfRule type="expression" dxfId="999" priority="198">
      <formula>$L45=#REF!</formula>
    </cfRule>
    <cfRule type="expression" dxfId="998" priority="199">
      <formula>$L45=#REF!</formula>
    </cfRule>
    <cfRule type="expression" dxfId="997" priority="200">
      <formula>$L45=#REF!</formula>
    </cfRule>
    <cfRule type="expression" dxfId="996" priority="201">
      <formula>$L45=#REF!</formula>
    </cfRule>
  </conditionalFormatting>
  <conditionalFormatting sqref="AC45">
    <cfRule type="expression" dxfId="995" priority="194">
      <formula>$L45=#REF!</formula>
    </cfRule>
    <cfRule type="expression" dxfId="994" priority="195">
      <formula>$L45=#REF!</formula>
    </cfRule>
    <cfRule type="expression" dxfId="993" priority="196">
      <formula>$L45=#REF!</formula>
    </cfRule>
    <cfRule type="expression" dxfId="992" priority="197">
      <formula>$L45=#REF!</formula>
    </cfRule>
  </conditionalFormatting>
  <conditionalFormatting sqref="AD46">
    <cfRule type="expression" dxfId="991" priority="190">
      <formula>$L46=#REF!</formula>
    </cfRule>
    <cfRule type="expression" dxfId="990" priority="191">
      <formula>$L46=#REF!</formula>
    </cfRule>
    <cfRule type="expression" dxfId="989" priority="192">
      <formula>$L46=#REF!</formula>
    </cfRule>
    <cfRule type="expression" dxfId="988" priority="193">
      <formula>$L46=#REF!</formula>
    </cfRule>
  </conditionalFormatting>
  <conditionalFormatting sqref="AC46">
    <cfRule type="expression" dxfId="987" priority="186">
      <formula>$L46=#REF!</formula>
    </cfRule>
    <cfRule type="expression" dxfId="986" priority="187">
      <formula>$L46=#REF!</formula>
    </cfRule>
    <cfRule type="expression" dxfId="985" priority="188">
      <formula>$L46=#REF!</formula>
    </cfRule>
    <cfRule type="expression" dxfId="984" priority="189">
      <formula>$L46=#REF!</formula>
    </cfRule>
  </conditionalFormatting>
  <conditionalFormatting sqref="AD111">
    <cfRule type="expression" dxfId="983" priority="182">
      <formula>$L111=#REF!</formula>
    </cfRule>
    <cfRule type="expression" dxfId="982" priority="183">
      <formula>$L111=#REF!</formula>
    </cfRule>
    <cfRule type="expression" dxfId="981" priority="184">
      <formula>$L111=#REF!</formula>
    </cfRule>
    <cfRule type="expression" dxfId="980" priority="185">
      <formula>$L111=#REF!</formula>
    </cfRule>
  </conditionalFormatting>
  <conditionalFormatting sqref="AC111">
    <cfRule type="expression" dxfId="979" priority="178">
      <formula>$L111=#REF!</formula>
    </cfRule>
    <cfRule type="expression" dxfId="978" priority="179">
      <formula>$L111=#REF!</formula>
    </cfRule>
    <cfRule type="expression" dxfId="977" priority="180">
      <formula>$L111=#REF!</formula>
    </cfRule>
    <cfRule type="expression" dxfId="976" priority="181">
      <formula>$L111=#REF!</formula>
    </cfRule>
  </conditionalFormatting>
  <conditionalFormatting sqref="AD112">
    <cfRule type="expression" dxfId="975" priority="174">
      <formula>$L112=#REF!</formula>
    </cfRule>
    <cfRule type="expression" dxfId="974" priority="175">
      <formula>$L112=#REF!</formula>
    </cfRule>
    <cfRule type="expression" dxfId="973" priority="176">
      <formula>$L112=#REF!</formula>
    </cfRule>
    <cfRule type="expression" dxfId="972" priority="177">
      <formula>$L112=#REF!</formula>
    </cfRule>
  </conditionalFormatting>
  <conditionalFormatting sqref="AC112">
    <cfRule type="expression" dxfId="971" priority="170">
      <formula>$L112=#REF!</formula>
    </cfRule>
    <cfRule type="expression" dxfId="970" priority="171">
      <formula>$L112=#REF!</formula>
    </cfRule>
    <cfRule type="expression" dxfId="969" priority="172">
      <formula>$L112=#REF!</formula>
    </cfRule>
    <cfRule type="expression" dxfId="968" priority="173">
      <formula>$L112=#REF!</formula>
    </cfRule>
  </conditionalFormatting>
  <conditionalFormatting sqref="J130:J134">
    <cfRule type="expression" dxfId="967" priority="158">
      <formula>$L130=#REF!</formula>
    </cfRule>
    <cfRule type="expression" dxfId="966" priority="159">
      <formula>$L130=#REF!</formula>
    </cfRule>
    <cfRule type="expression" dxfId="965" priority="160">
      <formula>$L130=#REF!</formula>
    </cfRule>
    <cfRule type="expression" dxfId="964" priority="161">
      <formula>$L130=#REF!</formula>
    </cfRule>
  </conditionalFormatting>
  <conditionalFormatting sqref="P17:P52 P130:P153 P64:P118">
    <cfRule type="cellIs" dxfId="963" priority="137" operator="equal">
      <formula>"Mut+ext"</formula>
    </cfRule>
  </conditionalFormatting>
  <conditionalFormatting sqref="AD129">
    <cfRule type="expression" dxfId="962" priority="133">
      <formula>$L129=#REF!</formula>
    </cfRule>
    <cfRule type="expression" dxfId="961" priority="134">
      <formula>$L129=#REF!</formula>
    </cfRule>
    <cfRule type="expression" dxfId="960" priority="135">
      <formula>$L129=#REF!</formula>
    </cfRule>
    <cfRule type="expression" dxfId="959" priority="136">
      <formula>$L129=#REF!</formula>
    </cfRule>
  </conditionalFormatting>
  <conditionalFormatting sqref="AC129">
    <cfRule type="expression" dxfId="958" priority="129">
      <formula>$L129=#REF!</formula>
    </cfRule>
    <cfRule type="expression" dxfId="957" priority="130">
      <formula>$L129=#REF!</formula>
    </cfRule>
    <cfRule type="expression" dxfId="956" priority="131">
      <formula>$L129=#REF!</formula>
    </cfRule>
    <cfRule type="expression" dxfId="955" priority="132">
      <formula>$L129=#REF!</formula>
    </cfRule>
  </conditionalFormatting>
  <conditionalFormatting sqref="Z129">
    <cfRule type="expression" dxfId="954" priority="125">
      <formula>$L129=#REF!</formula>
    </cfRule>
    <cfRule type="expression" dxfId="953" priority="126">
      <formula>$L129=#REF!</formula>
    </cfRule>
    <cfRule type="expression" dxfId="952" priority="127">
      <formula>$L129=#REF!</formula>
    </cfRule>
    <cfRule type="expression" dxfId="951" priority="128">
      <formula>$L129=#REF!</formula>
    </cfRule>
  </conditionalFormatting>
  <conditionalFormatting sqref="P129">
    <cfRule type="cellIs" dxfId="950" priority="124" operator="equal">
      <formula>"Mut+ext"</formula>
    </cfRule>
  </conditionalFormatting>
  <conditionalFormatting sqref="AD119:AD123 AD126:AD128">
    <cfRule type="expression" dxfId="949" priority="120">
      <formula>$L119=#REF!</formula>
    </cfRule>
    <cfRule type="expression" dxfId="948" priority="121">
      <formula>$L119=#REF!</formula>
    </cfRule>
    <cfRule type="expression" dxfId="947" priority="122">
      <formula>$L119=#REF!</formula>
    </cfRule>
    <cfRule type="expression" dxfId="946" priority="123">
      <formula>$L119=#REF!</formula>
    </cfRule>
  </conditionalFormatting>
  <conditionalFormatting sqref="AC119:AC123 AC126:AC128">
    <cfRule type="expression" dxfId="945" priority="116">
      <formula>$L119=#REF!</formula>
    </cfRule>
    <cfRule type="expression" dxfId="944" priority="117">
      <formula>$L119=#REF!</formula>
    </cfRule>
    <cfRule type="expression" dxfId="943" priority="118">
      <formula>$L119=#REF!</formula>
    </cfRule>
    <cfRule type="expression" dxfId="942" priority="119">
      <formula>$L119=#REF!</formula>
    </cfRule>
  </conditionalFormatting>
  <conditionalFormatting sqref="Z119:Z123 Z126:Z128">
    <cfRule type="expression" dxfId="941" priority="112">
      <formula>$L119=#REF!</formula>
    </cfRule>
    <cfRule type="expression" dxfId="940" priority="113">
      <formula>$L119=#REF!</formula>
    </cfRule>
    <cfRule type="expression" dxfId="939" priority="114">
      <formula>$L119=#REF!</formula>
    </cfRule>
    <cfRule type="expression" dxfId="938" priority="115">
      <formula>$L119=#REF!</formula>
    </cfRule>
  </conditionalFormatting>
  <conditionalFormatting sqref="P119:P123 P126:P128">
    <cfRule type="cellIs" dxfId="937" priority="111" operator="equal">
      <formula>"Mut+ext"</formula>
    </cfRule>
  </conditionalFormatting>
  <conditionalFormatting sqref="AD124:AD125">
    <cfRule type="expression" dxfId="936" priority="107">
      <formula>$L124=#REF!</formula>
    </cfRule>
    <cfRule type="expression" dxfId="935" priority="108">
      <formula>$L124=#REF!</formula>
    </cfRule>
    <cfRule type="expression" dxfId="934" priority="109">
      <formula>$L124=#REF!</formula>
    </cfRule>
    <cfRule type="expression" dxfId="933" priority="110">
      <formula>$L124=#REF!</formula>
    </cfRule>
  </conditionalFormatting>
  <conditionalFormatting sqref="AC124:AC125">
    <cfRule type="expression" dxfId="932" priority="103">
      <formula>$L124=#REF!</formula>
    </cfRule>
    <cfRule type="expression" dxfId="931" priority="104">
      <formula>$L124=#REF!</formula>
    </cfRule>
    <cfRule type="expression" dxfId="930" priority="105">
      <formula>$L124=#REF!</formula>
    </cfRule>
    <cfRule type="expression" dxfId="929" priority="106">
      <formula>$L124=#REF!</formula>
    </cfRule>
  </conditionalFormatting>
  <conditionalFormatting sqref="Z124:Z125">
    <cfRule type="expression" dxfId="928" priority="99">
      <formula>$L124=#REF!</formula>
    </cfRule>
    <cfRule type="expression" dxfId="927" priority="100">
      <formula>$L124=#REF!</formula>
    </cfRule>
    <cfRule type="expression" dxfId="926" priority="101">
      <formula>$L124=#REF!</formula>
    </cfRule>
    <cfRule type="expression" dxfId="925" priority="102">
      <formula>$L124=#REF!</formula>
    </cfRule>
  </conditionalFormatting>
  <conditionalFormatting sqref="P124:P125">
    <cfRule type="cellIs" dxfId="924" priority="98" operator="equal">
      <formula>"Mut+ext"</formula>
    </cfRule>
  </conditionalFormatting>
  <conditionalFormatting sqref="AD53 AD56:AD57 AD61:AD62">
    <cfRule type="expression" dxfId="923" priority="94">
      <formula>$L53=#REF!</formula>
    </cfRule>
    <cfRule type="expression" dxfId="922" priority="95">
      <formula>$L53=#REF!</formula>
    </cfRule>
    <cfRule type="expression" dxfId="921" priority="96">
      <formula>$L53=#REF!</formula>
    </cfRule>
    <cfRule type="expression" dxfId="920" priority="97">
      <formula>$L53=#REF!</formula>
    </cfRule>
  </conditionalFormatting>
  <conditionalFormatting sqref="AC53 AC56:AC57 AC61:AC62">
    <cfRule type="expression" dxfId="919" priority="90">
      <formula>$L53=#REF!</formula>
    </cfRule>
    <cfRule type="expression" dxfId="918" priority="91">
      <formula>$L53=#REF!</formula>
    </cfRule>
    <cfRule type="expression" dxfId="917" priority="92">
      <formula>$L53=#REF!</formula>
    </cfRule>
    <cfRule type="expression" dxfId="916" priority="93">
      <formula>$L53=#REF!</formula>
    </cfRule>
  </conditionalFormatting>
  <conditionalFormatting sqref="Z53 Z57 Z61:Z62">
    <cfRule type="expression" dxfId="915" priority="86">
      <formula>$L53=#REF!</formula>
    </cfRule>
    <cfRule type="expression" dxfId="914" priority="87">
      <formula>$L53=#REF!</formula>
    </cfRule>
    <cfRule type="expression" dxfId="913" priority="88">
      <formula>$L53=#REF!</formula>
    </cfRule>
    <cfRule type="expression" dxfId="912" priority="89">
      <formula>$L53=#REF!</formula>
    </cfRule>
  </conditionalFormatting>
  <conditionalFormatting sqref="Z54:Z56">
    <cfRule type="expression" dxfId="911" priority="70">
      <formula>$L54=#REF!</formula>
    </cfRule>
    <cfRule type="expression" dxfId="910" priority="71">
      <formula>$L54=#REF!</formula>
    </cfRule>
    <cfRule type="expression" dxfId="909" priority="72">
      <formula>$L54=#REF!</formula>
    </cfRule>
    <cfRule type="expression" dxfId="908" priority="73">
      <formula>$L54=#REF!</formula>
    </cfRule>
  </conditionalFormatting>
  <conditionalFormatting sqref="AD54">
    <cfRule type="expression" dxfId="907" priority="66">
      <formula>$L54=#REF!</formula>
    </cfRule>
    <cfRule type="expression" dxfId="906" priority="67">
      <formula>$L54=#REF!</formula>
    </cfRule>
    <cfRule type="expression" dxfId="905" priority="68">
      <formula>$L54=#REF!</formula>
    </cfRule>
    <cfRule type="expression" dxfId="904" priority="69">
      <formula>$L54=#REF!</formula>
    </cfRule>
  </conditionalFormatting>
  <conditionalFormatting sqref="AC54">
    <cfRule type="expression" dxfId="903" priority="62">
      <formula>$L54=#REF!</formula>
    </cfRule>
    <cfRule type="expression" dxfId="902" priority="63">
      <formula>$L54=#REF!</formula>
    </cfRule>
    <cfRule type="expression" dxfId="901" priority="64">
      <formula>$L54=#REF!</formula>
    </cfRule>
    <cfRule type="expression" dxfId="900" priority="65">
      <formula>$L54=#REF!</formula>
    </cfRule>
  </conditionalFormatting>
  <conditionalFormatting sqref="AD55">
    <cfRule type="expression" dxfId="899" priority="58">
      <formula>$L55=#REF!</formula>
    </cfRule>
    <cfRule type="expression" dxfId="898" priority="59">
      <formula>$L55=#REF!</formula>
    </cfRule>
    <cfRule type="expression" dxfId="897" priority="60">
      <formula>$L55=#REF!</formula>
    </cfRule>
    <cfRule type="expression" dxfId="896" priority="61">
      <formula>$L55=#REF!</formula>
    </cfRule>
  </conditionalFormatting>
  <conditionalFormatting sqref="AC55">
    <cfRule type="expression" dxfId="895" priority="54">
      <formula>$L55=#REF!</formula>
    </cfRule>
    <cfRule type="expression" dxfId="894" priority="55">
      <formula>$L55=#REF!</formula>
    </cfRule>
    <cfRule type="expression" dxfId="893" priority="56">
      <formula>$L55=#REF!</formula>
    </cfRule>
    <cfRule type="expression" dxfId="892" priority="57">
      <formula>$L55=#REF!</formula>
    </cfRule>
  </conditionalFormatting>
  <conditionalFormatting sqref="P53:P57 P61:P62">
    <cfRule type="cellIs" dxfId="891" priority="53" operator="equal">
      <formula>"Mut+ext"</formula>
    </cfRule>
  </conditionalFormatting>
  <conditionalFormatting sqref="AD58">
    <cfRule type="expression" dxfId="890" priority="49">
      <formula>$L58=#REF!</formula>
    </cfRule>
    <cfRule type="expression" dxfId="889" priority="50">
      <formula>$L58=#REF!</formula>
    </cfRule>
    <cfRule type="expression" dxfId="888" priority="51">
      <formula>$L58=#REF!</formula>
    </cfRule>
    <cfRule type="expression" dxfId="887" priority="52">
      <formula>$L58=#REF!</formula>
    </cfRule>
  </conditionalFormatting>
  <conditionalFormatting sqref="AC58">
    <cfRule type="expression" dxfId="886" priority="45">
      <formula>$L58=#REF!</formula>
    </cfRule>
    <cfRule type="expression" dxfId="885" priority="46">
      <formula>$L58=#REF!</formula>
    </cfRule>
    <cfRule type="expression" dxfId="884" priority="47">
      <formula>$L58=#REF!</formula>
    </cfRule>
    <cfRule type="expression" dxfId="883" priority="48">
      <formula>$L58=#REF!</formula>
    </cfRule>
  </conditionalFormatting>
  <conditionalFormatting sqref="Z58">
    <cfRule type="expression" dxfId="882" priority="41">
      <formula>$L58=#REF!</formula>
    </cfRule>
    <cfRule type="expression" dxfId="881" priority="42">
      <formula>$L58=#REF!</formula>
    </cfRule>
    <cfRule type="expression" dxfId="880" priority="43">
      <formula>$L58=#REF!</formula>
    </cfRule>
    <cfRule type="expression" dxfId="879" priority="44">
      <formula>$L58=#REF!</formula>
    </cfRule>
  </conditionalFormatting>
  <conditionalFormatting sqref="P58">
    <cfRule type="cellIs" dxfId="878" priority="40" operator="equal">
      <formula>"Mut+ext"</formula>
    </cfRule>
  </conditionalFormatting>
  <conditionalFormatting sqref="AD59">
    <cfRule type="expression" dxfId="877" priority="36">
      <formula>$L59=#REF!</formula>
    </cfRule>
    <cfRule type="expression" dxfId="876" priority="37">
      <formula>$L59=#REF!</formula>
    </cfRule>
    <cfRule type="expression" dxfId="875" priority="38">
      <formula>$L59=#REF!</formula>
    </cfRule>
    <cfRule type="expression" dxfId="874" priority="39">
      <formula>$L59=#REF!</formula>
    </cfRule>
  </conditionalFormatting>
  <conditionalFormatting sqref="AC59">
    <cfRule type="expression" dxfId="873" priority="32">
      <formula>$L59=#REF!</formula>
    </cfRule>
    <cfRule type="expression" dxfId="872" priority="33">
      <formula>$L59=#REF!</formula>
    </cfRule>
    <cfRule type="expression" dxfId="871" priority="34">
      <formula>$L59=#REF!</formula>
    </cfRule>
    <cfRule type="expression" dxfId="870" priority="35">
      <formula>$L59=#REF!</formula>
    </cfRule>
  </conditionalFormatting>
  <conditionalFormatting sqref="Z59">
    <cfRule type="expression" dxfId="869" priority="28">
      <formula>$L59=#REF!</formula>
    </cfRule>
    <cfRule type="expression" dxfId="868" priority="29">
      <formula>$L59=#REF!</formula>
    </cfRule>
    <cfRule type="expression" dxfId="867" priority="30">
      <formula>$L59=#REF!</formula>
    </cfRule>
    <cfRule type="expression" dxfId="866" priority="31">
      <formula>$L59=#REF!</formula>
    </cfRule>
  </conditionalFormatting>
  <conditionalFormatting sqref="P59">
    <cfRule type="cellIs" dxfId="865" priority="27" operator="equal">
      <formula>"Mut+ext"</formula>
    </cfRule>
  </conditionalFormatting>
  <conditionalFormatting sqref="AD60">
    <cfRule type="expression" dxfId="864" priority="23">
      <formula>$L60=#REF!</formula>
    </cfRule>
    <cfRule type="expression" dxfId="863" priority="24">
      <formula>$L60=#REF!</formula>
    </cfRule>
    <cfRule type="expression" dxfId="862" priority="25">
      <formula>$L60=#REF!</formula>
    </cfRule>
    <cfRule type="expression" dxfId="861" priority="26">
      <formula>$L60=#REF!</formula>
    </cfRule>
  </conditionalFormatting>
  <conditionalFormatting sqref="AC60">
    <cfRule type="expression" dxfId="860" priority="19">
      <formula>$L60=#REF!</formula>
    </cfRule>
    <cfRule type="expression" dxfId="859" priority="20">
      <formula>$L60=#REF!</formula>
    </cfRule>
    <cfRule type="expression" dxfId="858" priority="21">
      <formula>$L60=#REF!</formula>
    </cfRule>
    <cfRule type="expression" dxfId="857" priority="22">
      <formula>$L60=#REF!</formula>
    </cfRule>
  </conditionalFormatting>
  <conditionalFormatting sqref="Z60">
    <cfRule type="expression" dxfId="856" priority="15">
      <formula>$L60=#REF!</formula>
    </cfRule>
    <cfRule type="expression" dxfId="855" priority="16">
      <formula>$L60=#REF!</formula>
    </cfRule>
    <cfRule type="expression" dxfId="854" priority="17">
      <formula>$L60=#REF!</formula>
    </cfRule>
    <cfRule type="expression" dxfId="853" priority="18">
      <formula>$L60=#REF!</formula>
    </cfRule>
  </conditionalFormatting>
  <conditionalFormatting sqref="P60">
    <cfRule type="cellIs" dxfId="852" priority="14" operator="equal">
      <formula>"Mut+ext"</formula>
    </cfRule>
  </conditionalFormatting>
  <conditionalFormatting sqref="AD63">
    <cfRule type="expression" dxfId="851" priority="10">
      <formula>$L63=#REF!</formula>
    </cfRule>
    <cfRule type="expression" dxfId="850" priority="11">
      <formula>$L63=#REF!</formula>
    </cfRule>
    <cfRule type="expression" dxfId="849" priority="12">
      <formula>$L63=#REF!</formula>
    </cfRule>
    <cfRule type="expression" dxfId="848" priority="13">
      <formula>$L63=#REF!</formula>
    </cfRule>
  </conditionalFormatting>
  <conditionalFormatting sqref="Z63">
    <cfRule type="expression" dxfId="847" priority="6">
      <formula>$L63=#REF!</formula>
    </cfRule>
    <cfRule type="expression" dxfId="846" priority="7">
      <formula>$L63=#REF!</formula>
    </cfRule>
    <cfRule type="expression" dxfId="845" priority="8">
      <formula>$L63=#REF!</formula>
    </cfRule>
    <cfRule type="expression" dxfId="844" priority="9">
      <formula>$L63=#REF!</formula>
    </cfRule>
  </conditionalFormatting>
  <conditionalFormatting sqref="AC63">
    <cfRule type="expression" dxfId="843" priority="2">
      <formula>$L63=#REF!</formula>
    </cfRule>
    <cfRule type="expression" dxfId="842" priority="3">
      <formula>$L63=#REF!</formula>
    </cfRule>
    <cfRule type="expression" dxfId="841" priority="4">
      <formula>$L63=#REF!</formula>
    </cfRule>
    <cfRule type="expression" dxfId="840" priority="5">
      <formula>$L63=#REF!</formula>
    </cfRule>
  </conditionalFormatting>
  <conditionalFormatting sqref="P63">
    <cfRule type="cellIs" dxfId="839" priority="1" operator="equal">
      <formula>"Mut+ext"</formula>
    </cfRule>
  </conditionalFormatting>
  <dataValidations count="4">
    <dataValidation type="list" allowBlank="1" showInputMessage="1" showErrorMessage="1" sqref="J17:J42 J64:J81 J44:J51 J83:J153 J53:J62" xr:uid="{00000000-0002-0000-0500-000000000000}">
      <formula1>"Obligatoire,Option"</formula1>
    </dataValidation>
    <dataValidation type="list" allowBlank="1" showInputMessage="1" showErrorMessage="1" sqref="K17:K42 K44:K51 K135:K153 K64:K81 K83:K129 K53:K62" xr:uid="{00000000-0002-0000-0500-000001000000}">
      <formula1>"1,2,3,4"</formula1>
    </dataValidation>
    <dataValidation type="list" allowBlank="1" showInputMessage="1" showErrorMessage="1" sqref="P8:P9 R110:S111 R116:S117" xr:uid="{00000000-0002-0000-0500-000002000000}">
      <formula1>"Oui,Non"</formula1>
    </dataValidation>
    <dataValidation type="list" allowBlank="1" showInputMessage="1" showErrorMessage="1" sqref="P17:P24 P26:P33 P44:P51 P35:P42 P136:P143 P73:P80 P83:P90 P92:P99 P101:P108 P110:P117 P64:P71 P130:P134 P145:P152 P119:P128 P53:P62" xr:uid="{00000000-0002-0000-0500-000003000000}">
      <formula1>"Non,Mut,Mut+ext"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500-000004000000}">
          <x14:formula1>
            <xm:f>Paramétrage!$G$6:$G$16</xm:f>
          </x14:formula1>
          <xm:sqref>E4:G6 E8:G9</xm:sqref>
        </x14:dataValidation>
        <x14:dataValidation type="list" allowBlank="1" showInputMessage="1" showErrorMessage="1" xr:uid="{00000000-0002-0000-0500-000005000000}">
          <x14:formula1>
            <xm:f>Paramétrage!$C$6:$C$28</xm:f>
          </x14:formula1>
          <xm:sqref>L17:L153</xm:sqref>
        </x14:dataValidation>
        <x14:dataValidation type="list" allowBlank="1" showInputMessage="1" showErrorMessage="1" xr:uid="{00000000-0002-0000-0500-000006000000}">
          <x14:formula1>
            <xm:f>Paramétrage!$I$6:$I$15</xm:f>
          </x14:formula1>
          <xm:sqref>G110:G117 G101:G108 G17:G24 G26:G33 G35:G42 G44:G51 G92:G99 G119:G128 G53:G62 G83:G84 G86:G90</xm:sqref>
        </x14:dataValidation>
        <x14:dataValidation type="list" allowBlank="1" showInputMessage="1" showErrorMessage="1" xr:uid="{00000000-0002-0000-0500-000007000000}">
          <x14:formula1>
            <xm:f>Paramétrage!$I$6</xm:f>
          </x14:formula1>
          <xm:sqref>G130:G134</xm:sqref>
        </x14:dataValidation>
        <x14:dataValidation type="list" allowBlank="1" showInputMessage="1" showErrorMessage="1" xr:uid="{00000000-0002-0000-0500-000008000000}">
          <x14:formula1>
            <xm:f>Paramétrage!$I$10</xm:f>
          </x14:formula1>
          <xm:sqref>G136:G143 G64:G71</xm:sqref>
        </x14:dataValidation>
        <x14:dataValidation type="list" allowBlank="1" showInputMessage="1" showErrorMessage="1" xr:uid="{00000000-0002-0000-0500-000009000000}">
          <x14:formula1>
            <xm:f>Paramétrage!$K$6:$K$40</xm:f>
          </x14:formula1>
          <xm:sqref>I17:I153</xm:sqref>
        </x14:dataValidation>
        <x14:dataValidation type="list" allowBlank="1" showInputMessage="1" showErrorMessage="1" xr:uid="{00000000-0002-0000-0500-00000A000000}">
          <x14:formula1>
            <xm:f>Paramétrage!$N$6:$N$13</xm:f>
          </x14:formula1>
          <xm:sqref>O17:O153</xm:sqref>
        </x14:dataValidation>
        <x14:dataValidation type="list" allowBlank="1" showInputMessage="1" showErrorMessage="1" xr:uid="{00000000-0002-0000-0500-00000B000000}">
          <x14:formula1>
            <xm:f>Paramétrage!$I$7</xm:f>
          </x14:formula1>
          <xm:sqref>G145:G152 G73:G80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R156"/>
  <sheetViews>
    <sheetView zoomScale="70" zoomScaleNormal="70" workbookViewId="0">
      <pane xSplit="8" ySplit="16" topLeftCell="I120" activePane="bottomRight" state="frozen"/>
      <selection pane="topRight" activeCell="I1" sqref="I1"/>
      <selection pane="bottomLeft" activeCell="A16" sqref="A16"/>
      <selection pane="bottomRight" activeCell="D119" sqref="D119:D128"/>
    </sheetView>
  </sheetViews>
  <sheetFormatPr baseColWidth="10" defaultColWidth="11.6640625" defaultRowHeight="15.6" outlineLevelCol="1" x14ac:dyDescent="0.25"/>
  <cols>
    <col min="1" max="1" width="11.6640625" style="11"/>
    <col min="2" max="2" width="14.33203125" style="11" customWidth="1"/>
    <col min="3" max="3" width="8.77734375" style="11" customWidth="1"/>
    <col min="4" max="4" width="22.44140625" style="11" customWidth="1"/>
    <col min="5" max="6" width="8.77734375" style="11" customWidth="1"/>
    <col min="7" max="7" width="29.109375" style="11" customWidth="1"/>
    <col min="8" max="8" width="31.77734375" style="12" customWidth="1"/>
    <col min="9" max="9" width="11.77734375" style="12" customWidth="1"/>
    <col min="10" max="10" width="13" style="12" customWidth="1"/>
    <col min="11" max="11" width="9.33203125" style="12" customWidth="1"/>
    <col min="12" max="13" width="10" style="12" customWidth="1"/>
    <col min="14" max="16" width="11.44140625" style="12" customWidth="1"/>
    <col min="17" max="17" width="12.6640625" style="12" customWidth="1"/>
    <col min="18" max="20" width="12.33203125" style="12" customWidth="1"/>
    <col min="21" max="21" width="11.6640625" style="18" customWidth="1"/>
    <col min="22" max="27" width="12.3320312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77734375" style="12" hidden="1" customWidth="1" outlineLevel="1"/>
    <col min="33" max="43" width="11.6640625" style="12" hidden="1" customWidth="1" outlineLevel="1"/>
    <col min="44" max="44" width="11.6640625" style="12" collapsed="1"/>
    <col min="45" max="16384" width="11.6640625" style="12"/>
  </cols>
  <sheetData>
    <row r="1" spans="1:32" ht="6" customHeight="1" x14ac:dyDescent="0.25">
      <c r="M1" s="236"/>
      <c r="N1" s="237"/>
    </row>
    <row r="2" spans="1:32" ht="18" customHeight="1" x14ac:dyDescent="0.25">
      <c r="E2" s="565" t="s">
        <v>36</v>
      </c>
      <c r="F2" s="574"/>
      <c r="G2" s="566"/>
      <c r="H2" s="565" t="s">
        <v>37</v>
      </c>
      <c r="I2" s="566"/>
      <c r="J2" s="565" t="s">
        <v>38</v>
      </c>
      <c r="K2" s="574"/>
      <c r="L2" s="574"/>
      <c r="M2" s="566"/>
      <c r="N2" s="565" t="s">
        <v>39</v>
      </c>
      <c r="O2" s="566"/>
      <c r="Q2" s="39"/>
      <c r="U2" s="43" t="s">
        <v>40</v>
      </c>
      <c r="V2" s="43" t="s">
        <v>41</v>
      </c>
      <c r="Z2" s="512" t="s">
        <v>42</v>
      </c>
      <c r="AA2" s="512" t="s">
        <v>43</v>
      </c>
    </row>
    <row r="3" spans="1:32" ht="18" customHeight="1" x14ac:dyDescent="0.25">
      <c r="E3" s="567"/>
      <c r="F3" s="575"/>
      <c r="G3" s="568"/>
      <c r="H3" s="567"/>
      <c r="I3" s="568"/>
      <c r="J3" s="567"/>
      <c r="K3" s="575"/>
      <c r="L3" s="575"/>
      <c r="M3" s="568"/>
      <c r="N3" s="567"/>
      <c r="O3" s="568"/>
      <c r="Q3" s="39"/>
      <c r="S3" s="500" t="s">
        <v>16</v>
      </c>
      <c r="T3" s="501"/>
      <c r="U3" s="43">
        <f>ROUND(SUMIFS($U$17:$U$154,$G$17:$G$154,Paramétrage!$I6,$P$17:$P$154,"&lt;&gt;Mut+ext"),0)</f>
        <v>3</v>
      </c>
      <c r="V3" s="43">
        <f ca="1">ROUND(SUMIF($G$17:$G$174,Paramétrage!$I6,$Y$17:$Y$153),0)</f>
        <v>52</v>
      </c>
      <c r="Z3" s="512"/>
      <c r="AA3" s="512"/>
    </row>
    <row r="4" spans="1:32" ht="18" customHeight="1" x14ac:dyDescent="0.25">
      <c r="B4" s="12"/>
      <c r="C4" s="12"/>
      <c r="D4" s="97" t="s">
        <v>278</v>
      </c>
      <c r="E4" s="493" t="s">
        <v>44</v>
      </c>
      <c r="F4" s="499"/>
      <c r="G4" s="494"/>
      <c r="H4" s="493" t="str">
        <f>Synthèse!B3</f>
        <v>MUSICOLOGIE</v>
      </c>
      <c r="I4" s="494"/>
      <c r="J4" s="493" t="s">
        <v>282</v>
      </c>
      <c r="K4" s="499"/>
      <c r="L4" s="499"/>
      <c r="M4" s="494"/>
      <c r="N4" s="569">
        <v>21</v>
      </c>
      <c r="O4" s="498"/>
      <c r="P4" s="572">
        <v>65</v>
      </c>
      <c r="Q4" s="39"/>
      <c r="S4" s="500" t="s">
        <v>17</v>
      </c>
      <c r="T4" s="501"/>
      <c r="U4" s="43">
        <f>ROUND(SUMIFS($U$17:$U$154,$G$17:$G$154,Paramétrage!$I7,$P$17:$P$154,"&lt;&gt;Mut+ext"),0)</f>
        <v>0</v>
      </c>
      <c r="V4" s="43">
        <f ca="1">ROUND(SUMIF($G$17:$G$174,Paramétrage!$I7,$Y$17:$Y$153),0)</f>
        <v>10</v>
      </c>
      <c r="X4" s="500" t="s">
        <v>32</v>
      </c>
      <c r="Y4" s="500"/>
      <c r="Z4" s="43">
        <f>SUMIF(L3P3!$L$17:$L$33,Paramétrage!$C6,L3P3!$M$17:$M$33)+SUMIF(L3P3!$L$83:$L$109,Paramétrage!$C6,L3P3!$M$83:$M$109)</f>
        <v>66</v>
      </c>
      <c r="AA4" s="43">
        <f>SUMIF(L3P3!$L$17:$L$33,Paramétrage!$C6,L3P3!$Y$17:$Y$33)+SUMIF(L3P3!$L$83:$L$109,Paramétrage!$C6,L3P3!$Y$83:$Y$109)</f>
        <v>0</v>
      </c>
    </row>
    <row r="5" spans="1:32" ht="18" customHeight="1" x14ac:dyDescent="0.25">
      <c r="A5" s="559" t="s">
        <v>400</v>
      </c>
      <c r="B5" s="559"/>
      <c r="C5" s="12"/>
      <c r="D5" s="96" t="s">
        <v>185</v>
      </c>
      <c r="E5" s="561" t="s">
        <v>44</v>
      </c>
      <c r="F5" s="562"/>
      <c r="G5" s="563"/>
      <c r="H5" s="484" t="s">
        <v>279</v>
      </c>
      <c r="I5" s="485"/>
      <c r="J5" s="561" t="s">
        <v>276</v>
      </c>
      <c r="K5" s="562"/>
      <c r="L5" s="562"/>
      <c r="M5" s="563"/>
      <c r="N5" s="570">
        <v>22</v>
      </c>
      <c r="O5" s="571"/>
      <c r="P5" s="572"/>
      <c r="Q5" s="39"/>
      <c r="S5" s="500" t="s">
        <v>18</v>
      </c>
      <c r="T5" s="501"/>
      <c r="U5" s="43">
        <f>ROUND(SUMIFS($U$17:$U$154,$G$17:$G$154,Paramétrage!$I8,$P$17:$P$154,"&lt;&gt;Mut+ext"),0)</f>
        <v>0</v>
      </c>
      <c r="V5" s="43">
        <f ca="1">ROUND(SUMIF($G$17:$G$174,Paramétrage!$I8,$Y$17:$Y$153),0)</f>
        <v>0</v>
      </c>
      <c r="X5" s="500" t="s">
        <v>33</v>
      </c>
      <c r="Y5" s="500"/>
      <c r="Z5" s="43">
        <f>SUMIF(L3P3!$L$17:$L$33,Paramétrage!$C7,L3P3!$M$17:$M$33)+SUMIF(L3P3!$L$83:$L$109,Paramétrage!$C7,L3P3!$M$83:$M$109)</f>
        <v>448</v>
      </c>
      <c r="AA5" s="43">
        <f>SUMIF(L3P3!$L$17:$L$33,Paramétrage!$C7,L3P3!$Y$17:$Y$33)+SUMIF(L3P3!$L$83:$L$109,Paramétrage!$C7,L3P3!$Y$83:$Y$109)</f>
        <v>0</v>
      </c>
    </row>
    <row r="6" spans="1:32" ht="18" customHeight="1" x14ac:dyDescent="0.25">
      <c r="A6" s="559"/>
      <c r="B6" s="559"/>
      <c r="C6" s="12"/>
      <c r="D6" s="96" t="s">
        <v>281</v>
      </c>
      <c r="E6" s="561" t="s">
        <v>44</v>
      </c>
      <c r="F6" s="562"/>
      <c r="G6" s="563"/>
      <c r="H6" s="484" t="s">
        <v>279</v>
      </c>
      <c r="I6" s="485"/>
      <c r="J6" s="484" t="s">
        <v>280</v>
      </c>
      <c r="K6" s="486"/>
      <c r="L6" s="486"/>
      <c r="M6" s="485"/>
      <c r="N6" s="570">
        <v>22</v>
      </c>
      <c r="O6" s="571"/>
      <c r="P6" s="573"/>
      <c r="Q6" s="39"/>
      <c r="S6" s="500" t="s">
        <v>19</v>
      </c>
      <c r="T6" s="501"/>
      <c r="U6" s="43">
        <f>ROUND(SUMIFS($U$17:$U$154,$G$17:$G$154,Paramétrage!$I9,$P$17:$P$154,"&lt;&gt;Mut+ext"),0)</f>
        <v>0</v>
      </c>
      <c r="V6" s="43">
        <f ca="1">ROUND(SUMIF($G$17:$G$174,Paramétrage!$I9,$Y$17:$Y$153),0)</f>
        <v>0</v>
      </c>
      <c r="X6" s="500" t="s">
        <v>34</v>
      </c>
      <c r="Y6" s="500"/>
      <c r="Z6" s="43">
        <f>SUMIF(L3P3!$L$17:$L$33,Paramétrage!$C8,L3P3!$M$17:$M$33)+SUMIF(L3P3!$L$83:$L$109,Paramétrage!$C8,L3P3!$M$83:$M$109)</f>
        <v>0</v>
      </c>
      <c r="AA6" s="43">
        <f>SUMIF(L3P3!$L$17:$L$33,Paramétrage!$C8,L3P3!$Y$17:$Y$33)+SUMIF(L3P3!$L$83:$L$109,Paramétrage!$C8,L3P3!$Y$83:$Y$109)</f>
        <v>0</v>
      </c>
    </row>
    <row r="7" spans="1:32" ht="18" customHeight="1" x14ac:dyDescent="0.25">
      <c r="A7" s="559"/>
      <c r="B7" s="559"/>
      <c r="C7" s="12"/>
      <c r="D7" s="14" t="s">
        <v>186</v>
      </c>
      <c r="E7" s="15"/>
      <c r="F7" s="15"/>
      <c r="G7" s="15"/>
      <c r="H7" s="244"/>
      <c r="I7" s="244"/>
      <c r="J7" s="244"/>
      <c r="K7" s="244"/>
      <c r="L7" s="244"/>
      <c r="M7" s="244"/>
      <c r="N7" s="38" t="s">
        <v>187</v>
      </c>
      <c r="O7" s="38" t="s">
        <v>188</v>
      </c>
      <c r="P7" s="44" t="s">
        <v>51</v>
      </c>
      <c r="Q7" s="39"/>
      <c r="S7" s="500" t="s">
        <v>23</v>
      </c>
      <c r="T7" s="501"/>
      <c r="U7" s="43">
        <f>ROUND(SUMIF($G$17:$G$154,Paramétrage!$I10,$U$17:$U$154),0)</f>
        <v>2</v>
      </c>
      <c r="V7" s="43" t="str">
        <f t="array" ref="V7">IF(ISERROR(SUM(IF(G:G=Paramétrage!$I10,M:M*U:U)))=TRUE,"saisie incomplète",SUM(IF(G:G=Paramétrage!$I10,M:M*U:U)))</f>
        <v>saisie incomplète</v>
      </c>
    </row>
    <row r="8" spans="1:32" ht="18" customHeight="1" x14ac:dyDescent="0.25">
      <c r="A8" s="559"/>
      <c r="B8" s="559"/>
      <c r="C8" s="12"/>
      <c r="D8" s="94"/>
      <c r="E8" s="561"/>
      <c r="F8" s="562"/>
      <c r="G8" s="563"/>
      <c r="H8" s="484"/>
      <c r="I8" s="485"/>
      <c r="J8" s="484"/>
      <c r="K8" s="486"/>
      <c r="L8" s="486"/>
      <c r="M8" s="485"/>
      <c r="N8" s="95"/>
      <c r="O8" s="95"/>
      <c r="P8" s="95"/>
      <c r="Q8" s="39"/>
      <c r="S8" s="502" t="s">
        <v>24</v>
      </c>
      <c r="T8" s="503"/>
      <c r="U8" s="43">
        <f>ROUND(SUMIF($G$17:$G$154,Paramétrage!$I11,$U$17:$U$154),0)</f>
        <v>0</v>
      </c>
      <c r="V8" s="43">
        <f t="array" ref="V8">IF(ISERROR(SUM(IF(G:G=Paramétrage!$I11,M:M*U:U)))=TRUE,"saisie incomplète",SUM(IF(G:G=Paramétrage!$I11,M:M*U:U)))</f>
        <v>0</v>
      </c>
    </row>
    <row r="9" spans="1:32" ht="18" customHeight="1" x14ac:dyDescent="0.25">
      <c r="A9" s="82"/>
      <c r="B9" s="82"/>
      <c r="C9" s="12"/>
      <c r="D9" s="94"/>
      <c r="E9" s="484"/>
      <c r="F9" s="486"/>
      <c r="G9" s="485"/>
      <c r="H9" s="484"/>
      <c r="I9" s="485"/>
      <c r="J9" s="484"/>
      <c r="K9" s="486"/>
      <c r="L9" s="486"/>
      <c r="M9" s="485"/>
      <c r="N9" s="93"/>
      <c r="O9" s="93"/>
      <c r="P9" s="95"/>
      <c r="Q9" s="39"/>
      <c r="S9" s="500" t="s">
        <v>25</v>
      </c>
      <c r="T9" s="501"/>
      <c r="U9" s="43">
        <f>ROUND(SUMIF($G$17:$G$154,Paramétrage!$I12,$U$17:$U$154),0)</f>
        <v>0</v>
      </c>
      <c r="V9" s="43">
        <f t="array" ref="V9">IF(ISERROR(SUM(IF(G:G=Paramétrage!$I12,M:M*U:U)))=TRUE,"saisie incomplète",SUM(IF(G:G=Paramétrage!$I12,M:M*U:U)))</f>
        <v>0</v>
      </c>
    </row>
    <row r="10" spans="1:32" ht="18" customHeight="1" x14ac:dyDescent="0.25">
      <c r="A10" s="12"/>
      <c r="B10" s="12"/>
      <c r="C10" s="1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S10" s="500" t="s">
        <v>26</v>
      </c>
      <c r="T10" s="501"/>
      <c r="U10" s="43">
        <f>ROUND(SUMIF($G$17:$G$154,Paramétrage!$I13,$U$17:$U$154),0)</f>
        <v>0</v>
      </c>
      <c r="V10" s="43">
        <f t="array" ref="V10">IF(ISERROR(SUM(IF(G:G=Paramétrage!$I13,M:M*U:U)))=TRUE,"saisie incomplète",SUM(IF(G:G=Paramétrage!$I13,M:M*U:U)))</f>
        <v>0</v>
      </c>
    </row>
    <row r="11" spans="1:32" ht="18" customHeight="1" x14ac:dyDescent="0.25"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S11" s="501" t="s">
        <v>27</v>
      </c>
      <c r="T11" s="516"/>
      <c r="U11" s="43">
        <f>ROUND(SUMIF($G$17:$G$154,Paramétrage!$I14,$U$17:$U$154),0)</f>
        <v>0</v>
      </c>
      <c r="V11" s="43" t="str">
        <f t="array" ref="V11">IF(ISERROR(SUM(IF(G:G=Paramétrage!$I14,M:M*U:U)))=TRUE,"saisie incomplète",SUM(IF(G:G=Paramétrage!$I14,M:M*U:U)))</f>
        <v>saisie incomplète</v>
      </c>
    </row>
    <row r="12" spans="1:32" ht="18" customHeight="1" x14ac:dyDescent="0.25">
      <c r="B12" s="6"/>
      <c r="C12" s="6"/>
      <c r="D12" s="12"/>
      <c r="E12" s="12"/>
      <c r="F12" s="12"/>
      <c r="G12" s="12"/>
      <c r="S12" s="500" t="s">
        <v>28</v>
      </c>
      <c r="T12" s="501"/>
      <c r="U12" s="43">
        <f>ROUND(SUMIF($G$17:$G$154,Paramétrage!$I15,$U$17:$U$154),0)</f>
        <v>0</v>
      </c>
      <c r="V12" s="43" t="str">
        <f t="array" ref="V12">IF(ISERROR(SUM(IF(G:G=Paramétrage!$I15,M:M*U:U)))=TRUE,"saisie incomplète",SUM(IF(G:G=Paramétrage!$I15,M:M*U:U)))</f>
        <v>saisie incomplète</v>
      </c>
    </row>
    <row r="13" spans="1:32" ht="18" customHeight="1" x14ac:dyDescent="0.25">
      <c r="B13" s="6"/>
      <c r="C13" s="6"/>
      <c r="D13" s="6"/>
      <c r="E13" s="6"/>
      <c r="F13" s="6"/>
      <c r="G13" s="6"/>
      <c r="S13" s="500" t="s">
        <v>58</v>
      </c>
      <c r="T13" s="500"/>
      <c r="U13" s="115">
        <f>SUM(AO83:AO128)</f>
        <v>0</v>
      </c>
      <c r="V13" s="43">
        <f>SUM(AP83:AP128)</f>
        <v>0</v>
      </c>
    </row>
    <row r="14" spans="1:32" ht="6.45" customHeight="1" thickBot="1" x14ac:dyDescent="0.3">
      <c r="B14" s="12"/>
      <c r="C14" s="12"/>
      <c r="D14" s="12"/>
      <c r="E14" s="12"/>
      <c r="F14" s="12"/>
      <c r="G14" s="12"/>
      <c r="U14" s="12"/>
    </row>
    <row r="15" spans="1:32" ht="68.7" customHeight="1" x14ac:dyDescent="0.3">
      <c r="A15" s="340"/>
      <c r="B15" s="513" t="s">
        <v>59</v>
      </c>
      <c r="C15" s="505"/>
      <c r="D15" s="510"/>
      <c r="E15" s="540" t="s">
        <v>60</v>
      </c>
      <c r="F15" s="540" t="s">
        <v>61</v>
      </c>
      <c r="G15" s="540" t="s">
        <v>62</v>
      </c>
      <c r="H15" s="543" t="s">
        <v>63</v>
      </c>
      <c r="I15" s="510" t="s">
        <v>64</v>
      </c>
      <c r="J15" s="510" t="s">
        <v>65</v>
      </c>
      <c r="K15" s="543" t="s">
        <v>66</v>
      </c>
      <c r="L15" s="540" t="s">
        <v>67</v>
      </c>
      <c r="M15" s="20" t="s">
        <v>68</v>
      </c>
      <c r="N15" s="510" t="s">
        <v>69</v>
      </c>
      <c r="O15" s="504" t="s">
        <v>70</v>
      </c>
      <c r="P15" s="545" t="s">
        <v>71</v>
      </c>
      <c r="Q15" s="504" t="s">
        <v>72</v>
      </c>
      <c r="R15" s="505"/>
      <c r="S15" s="505"/>
      <c r="T15" s="506"/>
      <c r="U15" s="510" t="s">
        <v>13</v>
      </c>
      <c r="V15" s="102" t="s">
        <v>73</v>
      </c>
      <c r="W15" s="20" t="s">
        <v>74</v>
      </c>
      <c r="X15" s="20" t="s">
        <v>75</v>
      </c>
      <c r="Y15" s="19" t="s">
        <v>76</v>
      </c>
      <c r="Z15" s="513" t="s">
        <v>77</v>
      </c>
      <c r="AA15" s="505"/>
      <c r="AB15" s="505"/>
      <c r="AC15" s="540" t="s">
        <v>78</v>
      </c>
      <c r="AD15" s="517" t="s">
        <v>79</v>
      </c>
      <c r="AE15" s="510" t="s">
        <v>80</v>
      </c>
      <c r="AF15" s="519" t="s">
        <v>81</v>
      </c>
    </row>
    <row r="16" spans="1:32" ht="16.2" thickBot="1" x14ac:dyDescent="0.35">
      <c r="A16" s="340"/>
      <c r="B16" s="118" t="s">
        <v>82</v>
      </c>
      <c r="C16" s="123" t="s">
        <v>83</v>
      </c>
      <c r="D16" s="123" t="s">
        <v>84</v>
      </c>
      <c r="E16" s="541"/>
      <c r="F16" s="542"/>
      <c r="G16" s="542"/>
      <c r="H16" s="544"/>
      <c r="I16" s="511"/>
      <c r="J16" s="511"/>
      <c r="K16" s="544"/>
      <c r="L16" s="542"/>
      <c r="M16" s="122">
        <f>ROUND(M82+M154,1)</f>
        <v>552</v>
      </c>
      <c r="N16" s="511"/>
      <c r="O16" s="507"/>
      <c r="P16" s="546"/>
      <c r="Q16" s="507"/>
      <c r="R16" s="508"/>
      <c r="S16" s="508"/>
      <c r="T16" s="509"/>
      <c r="U16" s="511"/>
      <c r="V16" s="119">
        <f>V82+V154</f>
        <v>52</v>
      </c>
      <c r="W16" s="120">
        <f>W82+W154</f>
        <v>10</v>
      </c>
      <c r="X16" s="120">
        <f>X82+X154</f>
        <v>62</v>
      </c>
      <c r="Y16" s="121">
        <f>Y82+Y154</f>
        <v>62</v>
      </c>
      <c r="Z16" s="514"/>
      <c r="AA16" s="508"/>
      <c r="AB16" s="508"/>
      <c r="AC16" s="541"/>
      <c r="AD16" s="518"/>
      <c r="AE16" s="521"/>
      <c r="AF16" s="520"/>
    </row>
    <row r="17" spans="1:32" ht="15.45" customHeight="1" x14ac:dyDescent="0.25">
      <c r="A17" s="522" t="s">
        <v>283</v>
      </c>
      <c r="B17" s="534" t="s">
        <v>86</v>
      </c>
      <c r="C17" s="525" t="s">
        <v>284</v>
      </c>
      <c r="D17" s="527" t="s">
        <v>148</v>
      </c>
      <c r="E17" s="528">
        <v>5</v>
      </c>
      <c r="F17" s="333" t="s">
        <v>285</v>
      </c>
      <c r="G17" s="409" t="s">
        <v>16</v>
      </c>
      <c r="H17" s="86" t="s">
        <v>90</v>
      </c>
      <c r="I17" s="105">
        <v>18</v>
      </c>
      <c r="J17" s="124" t="s">
        <v>91</v>
      </c>
      <c r="K17" s="87"/>
      <c r="L17" s="332" t="s">
        <v>92</v>
      </c>
      <c r="M17" s="100">
        <v>20</v>
      </c>
      <c r="N17" s="342">
        <v>11</v>
      </c>
      <c r="O17" s="343">
        <v>24</v>
      </c>
      <c r="P17" s="92" t="s">
        <v>95</v>
      </c>
      <c r="Q17" s="477" t="s">
        <v>401</v>
      </c>
      <c r="R17" s="475"/>
      <c r="S17" s="475"/>
      <c r="T17" s="478"/>
      <c r="U17" s="140" t="str">
        <f>IF(OR(O17="",L17=Paramétrage!$C$10,L17=Paramétrage!$C$13,L17=Paramétrage!$C$16,L17=Paramétrage!$C$19,L17=Paramétrage!$C$23,L17=Paramétrage!$C$26,AND(L17&lt;&gt;Paramétrage!$C$9,P17="Mut+ext")),"",ROUNDUP(N17/O17,0))</f>
        <v/>
      </c>
      <c r="V17" s="344">
        <f>IF(L17="",0,IF(OR(P17="Mut+ext",VLOOKUP(L17,Paramétrage!$C$6:$E$28,2,0)=0),0,IF(O17="","saisir capacité",M17*U17*VLOOKUP(L17,Paramétrage!$C$6:$E$28,2,0))))</f>
        <v>0</v>
      </c>
      <c r="W17" s="345"/>
      <c r="X17" s="346">
        <f t="shared" ref="X17:X24" si="0">IF(ISERROR(V17+W17)=TRUE,V17,V17+W17)</f>
        <v>0</v>
      </c>
      <c r="Y17" s="142">
        <f>IF(L17="",0,IF(ISERROR(W17+V17*VLOOKUP(L17,Paramétrage!$C$6:$E$28,3,0))=TRUE,X17,W17+V17*VLOOKUP(L17,Paramétrage!$C$6:$E$28,3,0)))</f>
        <v>0</v>
      </c>
      <c r="Z17" s="474"/>
      <c r="AA17" s="475"/>
      <c r="AB17" s="476"/>
      <c r="AC17" s="125" t="s">
        <v>402</v>
      </c>
      <c r="AD17" s="90" t="s">
        <v>403</v>
      </c>
      <c r="AE17" s="126">
        <f t="shared" ref="AE17:AE24" si="1">IF(F17="",0,IF(J17="",0,IF(SUMIF($F$17:$F$24,F17,$N$17:$N$24)=0,0,IF(K17="",AF17/SUMIF($F$17:$F$24,F17,$N$17:$N$24),AF17/(SUMIF($F$17:$F$24,F17,$N$17:$N$24)/K17)))))</f>
        <v>10.476190476190476</v>
      </c>
      <c r="AF17" s="347">
        <f t="shared" ref="AF17:AF24" si="2">M17*N17</f>
        <v>220</v>
      </c>
    </row>
    <row r="18" spans="1:32" x14ac:dyDescent="0.25">
      <c r="A18" s="523"/>
      <c r="B18" s="535"/>
      <c r="C18" s="525"/>
      <c r="D18" s="527"/>
      <c r="E18" s="528"/>
      <c r="F18" s="268" t="s">
        <v>285</v>
      </c>
      <c r="G18" s="410" t="s">
        <v>16</v>
      </c>
      <c r="H18" s="86" t="s">
        <v>90</v>
      </c>
      <c r="I18" s="105">
        <v>18</v>
      </c>
      <c r="J18" s="104" t="s">
        <v>91</v>
      </c>
      <c r="K18" s="87"/>
      <c r="L18" s="332" t="s">
        <v>92</v>
      </c>
      <c r="M18" s="99">
        <v>20</v>
      </c>
      <c r="N18" s="349">
        <v>10</v>
      </c>
      <c r="O18" s="343">
        <v>24</v>
      </c>
      <c r="P18" s="89" t="s">
        <v>95</v>
      </c>
      <c r="Q18" s="477" t="s">
        <v>96</v>
      </c>
      <c r="R18" s="475"/>
      <c r="S18" s="475"/>
      <c r="T18" s="478"/>
      <c r="U18" s="140" t="str">
        <f>IF(OR(O18="",L18=Paramétrage!$C$10,L18=Paramétrage!$C$13,L18=Paramétrage!$C$16,L18=Paramétrage!$C$19,L18=Paramétrage!$C$23,L18=Paramétrage!$C$26,AND(L18&lt;&gt;Paramétrage!$C$9,P18="Mut+ext")),"",ROUNDUP(N18/O18,0))</f>
        <v/>
      </c>
      <c r="V18" s="350">
        <f>IF(L18="",0,IF(OR(P18="Mut+ext",VLOOKUP(L18,Paramétrage!$C$6:$E$28,2,0)=0),0,IF(O18="","saisir capacité",M18*U18*VLOOKUP(L18,Paramétrage!$C$6:$E$28,2,0))))</f>
        <v>0</v>
      </c>
      <c r="W18" s="351"/>
      <c r="X18" s="352">
        <f t="shared" si="0"/>
        <v>0</v>
      </c>
      <c r="Y18" s="141">
        <f>IF(L18="",0,IF(ISERROR(W18+V18*VLOOKUP(L18,Paramétrage!$C$6:$E$28,3,0))=TRUE,X18,W18+V18*VLOOKUP(L18,Paramétrage!$C$6:$E$28,3,0)))</f>
        <v>0</v>
      </c>
      <c r="Z18" s="474"/>
      <c r="AA18" s="475"/>
      <c r="AB18" s="476"/>
      <c r="AC18" s="125" t="s">
        <v>402</v>
      </c>
      <c r="AD18" s="90" t="s">
        <v>403</v>
      </c>
      <c r="AE18" s="126">
        <f t="shared" si="1"/>
        <v>9.5238095238095237</v>
      </c>
      <c r="AF18" s="353">
        <f t="shared" si="2"/>
        <v>200</v>
      </c>
    </row>
    <row r="19" spans="1:32" x14ac:dyDescent="0.25">
      <c r="A19" s="523"/>
      <c r="B19" s="535"/>
      <c r="C19" s="525"/>
      <c r="D19" s="527"/>
      <c r="E19" s="528"/>
      <c r="F19" s="333" t="s">
        <v>289</v>
      </c>
      <c r="G19" s="410" t="s">
        <v>16</v>
      </c>
      <c r="H19" s="88" t="s">
        <v>98</v>
      </c>
      <c r="I19" s="105">
        <v>18</v>
      </c>
      <c r="J19" s="104" t="s">
        <v>91</v>
      </c>
      <c r="K19" s="87"/>
      <c r="L19" s="332" t="s">
        <v>92</v>
      </c>
      <c r="M19" s="99">
        <v>20</v>
      </c>
      <c r="N19" s="342">
        <v>11</v>
      </c>
      <c r="O19" s="343">
        <v>24</v>
      </c>
      <c r="P19" s="89" t="s">
        <v>95</v>
      </c>
      <c r="Q19" s="477" t="s">
        <v>401</v>
      </c>
      <c r="R19" s="475"/>
      <c r="S19" s="475"/>
      <c r="T19" s="478"/>
      <c r="U19" s="140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350">
        <f>IF(L19="",0,IF(OR(P19="Mut+ext",VLOOKUP(L19,Paramétrage!$C$6:$E$28,2,0)=0),0,IF(O19="","saisir capacité",M19*U19*VLOOKUP(L19,Paramétrage!$C$6:$E$28,2,0))))</f>
        <v>0</v>
      </c>
      <c r="W19" s="351"/>
      <c r="X19" s="352">
        <f t="shared" si="0"/>
        <v>0</v>
      </c>
      <c r="Y19" s="141">
        <f>IF(L19="",0,IF(ISERROR(W19+V19*VLOOKUP(L19,Paramétrage!$C$6:$E$28,3,0))=TRUE,X19,W19+V19*VLOOKUP(L19,Paramétrage!$C$6:$E$28,3,0)))</f>
        <v>0</v>
      </c>
      <c r="Z19" s="474"/>
      <c r="AA19" s="475"/>
      <c r="AB19" s="476"/>
      <c r="AC19" s="125" t="s">
        <v>402</v>
      </c>
      <c r="AD19" s="90" t="s">
        <v>403</v>
      </c>
      <c r="AE19" s="126">
        <f t="shared" si="1"/>
        <v>10.476190476190476</v>
      </c>
      <c r="AF19" s="353">
        <f t="shared" si="2"/>
        <v>220</v>
      </c>
    </row>
    <row r="20" spans="1:32" x14ac:dyDescent="0.25">
      <c r="A20" s="523"/>
      <c r="B20" s="535"/>
      <c r="C20" s="525"/>
      <c r="D20" s="527"/>
      <c r="E20" s="528"/>
      <c r="F20" s="333" t="s">
        <v>289</v>
      </c>
      <c r="G20" s="410" t="s">
        <v>16</v>
      </c>
      <c r="H20" s="88" t="s">
        <v>98</v>
      </c>
      <c r="I20" s="105">
        <v>18</v>
      </c>
      <c r="J20" s="104" t="s">
        <v>91</v>
      </c>
      <c r="K20" s="87"/>
      <c r="L20" s="332" t="s">
        <v>92</v>
      </c>
      <c r="M20" s="99">
        <v>20</v>
      </c>
      <c r="N20" s="349">
        <v>10</v>
      </c>
      <c r="O20" s="343">
        <v>24</v>
      </c>
      <c r="P20" s="89" t="s">
        <v>95</v>
      </c>
      <c r="Q20" s="477" t="s">
        <v>96</v>
      </c>
      <c r="R20" s="475"/>
      <c r="S20" s="475"/>
      <c r="T20" s="478"/>
      <c r="U20" s="140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50">
        <f>IF(L20="",0,IF(OR(P20="Mut+ext",VLOOKUP(L20,Paramétrage!$C$6:$E$28,2,0)=0),0,IF(O20="","saisir capacité",M20*U20*VLOOKUP(L20,Paramétrage!$C$6:$E$28,2,0))))</f>
        <v>0</v>
      </c>
      <c r="W20" s="351"/>
      <c r="X20" s="352">
        <f t="shared" si="0"/>
        <v>0</v>
      </c>
      <c r="Y20" s="141">
        <f>IF(L20="",0,IF(ISERROR(W20+V20*VLOOKUP(L20,Paramétrage!$C$6:$E$28,3,0))=TRUE,X20,W20+V20*VLOOKUP(L20,Paramétrage!$C$6:$E$28,3,0)))</f>
        <v>0</v>
      </c>
      <c r="Z20" s="474"/>
      <c r="AA20" s="475"/>
      <c r="AB20" s="476"/>
      <c r="AC20" s="125" t="s">
        <v>402</v>
      </c>
      <c r="AD20" s="90" t="s">
        <v>403</v>
      </c>
      <c r="AE20" s="126">
        <f t="shared" si="1"/>
        <v>9.5238095238095237</v>
      </c>
      <c r="AF20" s="353">
        <f t="shared" si="2"/>
        <v>200</v>
      </c>
    </row>
    <row r="21" spans="1:32" x14ac:dyDescent="0.25">
      <c r="A21" s="523"/>
      <c r="B21" s="535"/>
      <c r="C21" s="525"/>
      <c r="D21" s="527"/>
      <c r="E21" s="528"/>
      <c r="F21" s="335" t="s">
        <v>290</v>
      </c>
      <c r="G21" s="411" t="s">
        <v>16</v>
      </c>
      <c r="H21" s="88" t="s">
        <v>291</v>
      </c>
      <c r="I21" s="105">
        <v>18</v>
      </c>
      <c r="J21" s="104" t="s">
        <v>91</v>
      </c>
      <c r="K21" s="87"/>
      <c r="L21" s="332" t="s">
        <v>92</v>
      </c>
      <c r="M21" s="99">
        <v>16</v>
      </c>
      <c r="N21" s="342">
        <v>11</v>
      </c>
      <c r="O21" s="343">
        <v>24</v>
      </c>
      <c r="P21" s="89" t="s">
        <v>95</v>
      </c>
      <c r="Q21" s="477" t="s">
        <v>401</v>
      </c>
      <c r="R21" s="475"/>
      <c r="S21" s="475"/>
      <c r="T21" s="478"/>
      <c r="U21" s="140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50">
        <f>IF(L21="",0,IF(OR(P21="Mut+ext",VLOOKUP(L21,Paramétrage!$C$6:$E$28,2,0)=0),0,IF(O21="","saisir capacité",M21*U21*VLOOKUP(L21,Paramétrage!$C$6:$E$28,2,0))))</f>
        <v>0</v>
      </c>
      <c r="W21" s="351"/>
      <c r="X21" s="352">
        <f t="shared" si="0"/>
        <v>0</v>
      </c>
      <c r="Y21" s="141">
        <f>IF(L21="",0,IF(ISERROR(W21+V21*VLOOKUP(L21,Paramétrage!$C$6:$E$28,3,0))=TRUE,X21,W21+V21*VLOOKUP(L21,Paramétrage!$C$6:$E$28,3,0)))</f>
        <v>0</v>
      </c>
      <c r="Z21" s="474"/>
      <c r="AA21" s="475"/>
      <c r="AB21" s="476"/>
      <c r="AC21" s="125" t="s">
        <v>402</v>
      </c>
      <c r="AD21" s="90" t="s">
        <v>403</v>
      </c>
      <c r="AE21" s="126">
        <f t="shared" si="1"/>
        <v>8.3809523809523814</v>
      </c>
      <c r="AF21" s="353">
        <f t="shared" si="2"/>
        <v>176</v>
      </c>
    </row>
    <row r="22" spans="1:32" x14ac:dyDescent="0.25">
      <c r="A22" s="523"/>
      <c r="B22" s="535"/>
      <c r="C22" s="525"/>
      <c r="D22" s="527"/>
      <c r="E22" s="528"/>
      <c r="F22" s="333" t="s">
        <v>290</v>
      </c>
      <c r="G22" s="411" t="s">
        <v>16</v>
      </c>
      <c r="H22" s="427" t="s">
        <v>517</v>
      </c>
      <c r="I22" s="105">
        <v>18</v>
      </c>
      <c r="J22" s="104" t="s">
        <v>91</v>
      </c>
      <c r="K22" s="87"/>
      <c r="L22" s="332" t="s">
        <v>92</v>
      </c>
      <c r="M22" s="99">
        <v>16</v>
      </c>
      <c r="N22" s="355">
        <v>10</v>
      </c>
      <c r="O22" s="343">
        <v>24</v>
      </c>
      <c r="P22" s="89" t="s">
        <v>95</v>
      </c>
      <c r="Q22" s="477" t="s">
        <v>96</v>
      </c>
      <c r="R22" s="475"/>
      <c r="S22" s="475"/>
      <c r="T22" s="478"/>
      <c r="U22" s="140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50">
        <f>IF(L22="",0,IF(OR(P22="Mut+ext",VLOOKUP(L22,Paramétrage!$C$6:$E$28,2,0)=0),0,IF(O22="","saisir capacité",M22*U22*VLOOKUP(L22,Paramétrage!$C$6:$E$28,2,0))))</f>
        <v>0</v>
      </c>
      <c r="W22" s="351"/>
      <c r="X22" s="352">
        <f t="shared" si="0"/>
        <v>0</v>
      </c>
      <c r="Y22" s="141">
        <f>IF(L22="",0,IF(ISERROR(W22+V22*VLOOKUP(L22,Paramétrage!$C$6:$E$28,3,0))=TRUE,X22,W22+V22*VLOOKUP(L22,Paramétrage!$C$6:$E$28,3,0)))</f>
        <v>0</v>
      </c>
      <c r="Z22" s="474"/>
      <c r="AA22" s="475"/>
      <c r="AB22" s="476"/>
      <c r="AC22" s="125" t="s">
        <v>402</v>
      </c>
      <c r="AD22" s="90" t="s">
        <v>403</v>
      </c>
      <c r="AE22" s="126">
        <f t="shared" si="1"/>
        <v>7.6190476190476186</v>
      </c>
      <c r="AF22" s="353">
        <f t="shared" si="2"/>
        <v>160</v>
      </c>
    </row>
    <row r="23" spans="1:32" x14ac:dyDescent="0.25">
      <c r="A23" s="523"/>
      <c r="B23" s="535"/>
      <c r="C23" s="525"/>
      <c r="D23" s="527"/>
      <c r="E23" s="528"/>
      <c r="F23" s="333"/>
      <c r="G23" s="411"/>
      <c r="H23" s="88"/>
      <c r="I23" s="105"/>
      <c r="J23" s="104"/>
      <c r="K23" s="87"/>
      <c r="L23" s="332"/>
      <c r="M23" s="99"/>
      <c r="N23" s="342"/>
      <c r="O23" s="343"/>
      <c r="P23" s="89"/>
      <c r="Q23" s="477"/>
      <c r="R23" s="475"/>
      <c r="S23" s="475"/>
      <c r="T23" s="478"/>
      <c r="U23" s="140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50">
        <f>IF(L23="",0,IF(OR(P23="Mut+ext",VLOOKUP(L23,Paramétrage!$C$6:$E$28,2,0)=0),0,IF(O23="","saisir capacité",M23*U23*VLOOKUP(L23,Paramétrage!$C$6:$E$28,2,0))))</f>
        <v>0</v>
      </c>
      <c r="W23" s="351"/>
      <c r="X23" s="352">
        <f t="shared" si="0"/>
        <v>0</v>
      </c>
      <c r="Y23" s="141">
        <f>IF(L23="",0,IF(ISERROR(W23+V23*VLOOKUP(L23,Paramétrage!$C$6:$E$28,3,0))=TRUE,X23,W23+V23*VLOOKUP(L23,Paramétrage!$C$6:$E$28,3,0)))</f>
        <v>0</v>
      </c>
      <c r="Z23" s="474"/>
      <c r="AA23" s="475"/>
      <c r="AB23" s="476"/>
      <c r="AC23" s="98"/>
      <c r="AD23" s="90"/>
      <c r="AE23" s="126">
        <f t="shared" si="1"/>
        <v>0</v>
      </c>
      <c r="AF23" s="353">
        <f t="shared" si="2"/>
        <v>0</v>
      </c>
    </row>
    <row r="24" spans="1:32" x14ac:dyDescent="0.25">
      <c r="A24" s="523"/>
      <c r="B24" s="535"/>
      <c r="C24" s="525"/>
      <c r="D24" s="527"/>
      <c r="E24" s="529"/>
      <c r="F24" s="333"/>
      <c r="G24" s="411"/>
      <c r="H24" s="88"/>
      <c r="I24" s="105"/>
      <c r="J24" s="104"/>
      <c r="K24" s="87"/>
      <c r="L24" s="332"/>
      <c r="M24" s="99"/>
      <c r="N24" s="349"/>
      <c r="O24" s="343"/>
      <c r="P24" s="89"/>
      <c r="Q24" s="477"/>
      <c r="R24" s="475"/>
      <c r="S24" s="475"/>
      <c r="T24" s="478"/>
      <c r="U24" s="140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50">
        <f>IF(L24="",0,IF(OR(P24="Mut+ext",VLOOKUP(L24,Paramétrage!$C$6:$E$28,2,0)=0),0,IF(O24="","saisir capacité",M24*U24*VLOOKUP(L24,Paramétrage!$C$6:$E$28,2,0))))</f>
        <v>0</v>
      </c>
      <c r="W24" s="351"/>
      <c r="X24" s="352">
        <f t="shared" si="0"/>
        <v>0</v>
      </c>
      <c r="Y24" s="141">
        <f>IF(L24="",0,IF(ISERROR(W24+V24*VLOOKUP(L24,Paramétrage!$C$6:$E$28,3,0))=TRUE,X24,W24+V24*VLOOKUP(L24,Paramétrage!$C$6:$E$28,3,0)))</f>
        <v>0</v>
      </c>
      <c r="Z24" s="474"/>
      <c r="AA24" s="475"/>
      <c r="AB24" s="476"/>
      <c r="AC24" s="98"/>
      <c r="AD24" s="90"/>
      <c r="AE24" s="126">
        <f t="shared" si="1"/>
        <v>0</v>
      </c>
      <c r="AF24" s="353">
        <f t="shared" si="2"/>
        <v>0</v>
      </c>
    </row>
    <row r="25" spans="1:32" x14ac:dyDescent="0.25">
      <c r="A25" s="523"/>
      <c r="B25" s="535"/>
      <c r="C25" s="525"/>
      <c r="D25" s="401"/>
      <c r="E25" s="402"/>
      <c r="F25" s="402"/>
      <c r="G25" s="401"/>
      <c r="H25" s="292"/>
      <c r="I25" s="293"/>
      <c r="J25" s="294"/>
      <c r="K25" s="295"/>
      <c r="L25" s="403"/>
      <c r="M25" s="130">
        <f>AE25</f>
        <v>56</v>
      </c>
      <c r="N25" s="404"/>
      <c r="O25" s="404"/>
      <c r="P25" s="296"/>
      <c r="Q25" s="297"/>
      <c r="R25" s="297"/>
      <c r="S25" s="297"/>
      <c r="T25" s="298"/>
      <c r="U25" s="179"/>
      <c r="V25" s="360">
        <f>SUM(V17:V24)</f>
        <v>0</v>
      </c>
      <c r="W25" s="358">
        <f>SUM(W17:W24)</f>
        <v>0</v>
      </c>
      <c r="X25" s="361">
        <f t="shared" ref="X25" si="3">V25+W25</f>
        <v>0</v>
      </c>
      <c r="Y25" s="134">
        <f>SUM(Y17:Y24)</f>
        <v>0</v>
      </c>
      <c r="Z25" s="180"/>
      <c r="AA25" s="181"/>
      <c r="AB25" s="182"/>
      <c r="AC25" s="183"/>
      <c r="AD25" s="184"/>
      <c r="AE25" s="185">
        <f>SUM(AE17:AE24)</f>
        <v>56</v>
      </c>
      <c r="AF25" s="186">
        <f>SUM(AF17:AF24)</f>
        <v>1176</v>
      </c>
    </row>
    <row r="26" spans="1:32" ht="15.45" customHeight="1" x14ac:dyDescent="0.25">
      <c r="A26" s="523"/>
      <c r="B26" s="535"/>
      <c r="C26" s="525" t="s">
        <v>292</v>
      </c>
      <c r="D26" s="527" t="s">
        <v>293</v>
      </c>
      <c r="E26" s="528">
        <v>4</v>
      </c>
      <c r="F26" s="333" t="s">
        <v>294</v>
      </c>
      <c r="G26" s="341" t="s">
        <v>16</v>
      </c>
      <c r="H26" s="86" t="s">
        <v>213</v>
      </c>
      <c r="I26" s="105">
        <v>18</v>
      </c>
      <c r="J26" s="124" t="s">
        <v>91</v>
      </c>
      <c r="K26" s="87"/>
      <c r="L26" s="332" t="s">
        <v>92</v>
      </c>
      <c r="M26" s="100">
        <v>22</v>
      </c>
      <c r="N26" s="342">
        <v>11</v>
      </c>
      <c r="O26" s="343">
        <v>24</v>
      </c>
      <c r="P26" s="92" t="s">
        <v>95</v>
      </c>
      <c r="Q26" s="477" t="s">
        <v>401</v>
      </c>
      <c r="R26" s="475"/>
      <c r="S26" s="475"/>
      <c r="T26" s="478"/>
      <c r="U26" s="140" t="str">
        <f>IF(OR(O26="",L26=Paramétrage!$C$10,L26=Paramétrage!$C$13,L26=Paramétrage!$C$16,L26=Paramétrage!$C$19,L26=Paramétrage!$C$23,L26=Paramétrage!$C$26,AND(L26&lt;&gt;Paramétrage!$C$9,P26="Mut+ext")),"",ROUNDUP(N26/O26,0))</f>
        <v/>
      </c>
      <c r="V26" s="344">
        <f>IF(L26="",0,IF(OR(P26="Mut+ext",VLOOKUP(L26,Paramétrage!$C$6:$E$28,2,0)=0),0,IF(O26="","saisir capacité",M26*U26*VLOOKUP(L26,Paramétrage!$C$6:$E$28,2,0))))</f>
        <v>0</v>
      </c>
      <c r="W26" s="345"/>
      <c r="X26" s="346">
        <f t="shared" ref="X26:X33" si="4">IF(ISERROR(V26+W26)=TRUE,V26,V26+W26)</f>
        <v>0</v>
      </c>
      <c r="Y26" s="142">
        <f>IF(L26="",0,IF(ISERROR(W26+V26*VLOOKUP(L26,Paramétrage!$C$6:$E$28,3,0))=TRUE,X26,W26+V26*VLOOKUP(L26,Paramétrage!$C$6:$E$28,3,0)))</f>
        <v>0</v>
      </c>
      <c r="Z26" s="474"/>
      <c r="AA26" s="475"/>
      <c r="AB26" s="476"/>
      <c r="AC26" s="125" t="s">
        <v>295</v>
      </c>
      <c r="AD26" s="90" t="s">
        <v>296</v>
      </c>
      <c r="AE26" s="126">
        <f>IF(F26="",0,IF(J26="",0,IF(SUMIF($F$26:$F$33,F26,$N$26:$N$33)=0,0,IF(K26="",AF26/SUMIF($F$26:$F$33,F26,$N$26:$N$33),AF26/(SUMIF($F$26:$F$33,F26,$N$26:$N$33)/K26)))))</f>
        <v>11.523809523809524</v>
      </c>
      <c r="AF26" s="347">
        <f t="shared" ref="AF26:AF33" si="5">M26*N26</f>
        <v>242</v>
      </c>
    </row>
    <row r="27" spans="1:32" x14ac:dyDescent="0.25">
      <c r="A27" s="523"/>
      <c r="B27" s="535"/>
      <c r="C27" s="525"/>
      <c r="D27" s="527"/>
      <c r="E27" s="528"/>
      <c r="F27" s="333" t="s">
        <v>294</v>
      </c>
      <c r="G27" s="341" t="s">
        <v>16</v>
      </c>
      <c r="H27" s="86" t="s">
        <v>213</v>
      </c>
      <c r="I27" s="105">
        <v>18</v>
      </c>
      <c r="J27" s="104" t="s">
        <v>91</v>
      </c>
      <c r="K27" s="87"/>
      <c r="L27" s="332" t="s">
        <v>92</v>
      </c>
      <c r="M27" s="99">
        <v>22</v>
      </c>
      <c r="N27" s="349">
        <v>10</v>
      </c>
      <c r="O27" s="343">
        <v>24</v>
      </c>
      <c r="P27" s="89" t="s">
        <v>95</v>
      </c>
      <c r="Q27" s="477" t="s">
        <v>96</v>
      </c>
      <c r="R27" s="475"/>
      <c r="S27" s="475"/>
      <c r="T27" s="478"/>
      <c r="U27" s="140" t="str">
        <f>IF(OR(O27="",L27=Paramétrage!$C$10,L27=Paramétrage!$C$13,L27=Paramétrage!$C$16,L27=Paramétrage!$C$19,L27=Paramétrage!$C$23,L27=Paramétrage!$C$26,AND(L27&lt;&gt;Paramétrage!$C$9,P27="Mut+ext")),"",ROUNDUP(N27/O27,0))</f>
        <v/>
      </c>
      <c r="V27" s="350">
        <f>IF(L27="",0,IF(OR(P27="Mut+ext",VLOOKUP(L27,Paramétrage!$C$6:$E$28,2,0)=0),0,IF(O27="","saisir capacité",M27*U27*VLOOKUP(L27,Paramétrage!$C$6:$E$28,2,0))))</f>
        <v>0</v>
      </c>
      <c r="W27" s="351"/>
      <c r="X27" s="352">
        <f t="shared" si="4"/>
        <v>0</v>
      </c>
      <c r="Y27" s="141">
        <f>IF(L27="",0,IF(ISERROR(W27+V27*VLOOKUP(L27,Paramétrage!$C$6:$E$28,3,0))=TRUE,X27,W27+V27*VLOOKUP(L27,Paramétrage!$C$6:$E$28,3,0)))</f>
        <v>0</v>
      </c>
      <c r="Z27" s="474"/>
      <c r="AA27" s="475"/>
      <c r="AB27" s="476"/>
      <c r="AC27" s="125" t="s">
        <v>295</v>
      </c>
      <c r="AD27" s="90" t="s">
        <v>296</v>
      </c>
      <c r="AE27" s="126">
        <f t="shared" ref="AE27:AE33" si="6">IF(F27="",0,IF(J27="",0,IF(SUMIF($F$26:$F$33,F27,$N$26:$N$33)=0,0,IF(K27="",AF27/SUMIF($F$26:$F$33,F27,$N$26:$N$33),AF27/(SUMIF($F$26:$F$33,F27,$N$26:$N$33)/K27)))))</f>
        <v>10.476190476190476</v>
      </c>
      <c r="AF27" s="353">
        <f t="shared" si="5"/>
        <v>220</v>
      </c>
    </row>
    <row r="28" spans="1:32" x14ac:dyDescent="0.25">
      <c r="A28" s="523"/>
      <c r="B28" s="535"/>
      <c r="C28" s="525"/>
      <c r="D28" s="527"/>
      <c r="E28" s="528"/>
      <c r="F28" s="333" t="s">
        <v>297</v>
      </c>
      <c r="G28" s="341" t="s">
        <v>16</v>
      </c>
      <c r="H28" s="88" t="s">
        <v>298</v>
      </c>
      <c r="I28" s="105">
        <v>18</v>
      </c>
      <c r="J28" s="104" t="s">
        <v>107</v>
      </c>
      <c r="K28" s="87">
        <v>1</v>
      </c>
      <c r="L28" s="332" t="s">
        <v>92</v>
      </c>
      <c r="M28" s="99">
        <v>20</v>
      </c>
      <c r="N28" s="342">
        <v>6</v>
      </c>
      <c r="O28" s="343">
        <v>18</v>
      </c>
      <c r="P28" s="89" t="s">
        <v>95</v>
      </c>
      <c r="Q28" s="477" t="s">
        <v>401</v>
      </c>
      <c r="R28" s="475"/>
      <c r="S28" s="475"/>
      <c r="T28" s="478"/>
      <c r="U28" s="140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50">
        <f>IF(L28="",0,IF(OR(P28="Mut+ext",VLOOKUP(L28,Paramétrage!$C$6:$E$28,2,0)=0),0,IF(O28="","saisir capacité",M28*U28*VLOOKUP(L28,Paramétrage!$C$6:$E$28,2,0))))</f>
        <v>0</v>
      </c>
      <c r="W28" s="351"/>
      <c r="X28" s="352">
        <f t="shared" si="4"/>
        <v>0</v>
      </c>
      <c r="Y28" s="141">
        <f>IF(L28="",0,IF(ISERROR(W28+V28*VLOOKUP(L28,Paramétrage!$C$6:$E$28,3,0))=TRUE,X28,W28+V28*VLOOKUP(L28,Paramétrage!$C$6:$E$28,3,0)))</f>
        <v>0</v>
      </c>
      <c r="Z28" s="474"/>
      <c r="AA28" s="475"/>
      <c r="AB28" s="476"/>
      <c r="AC28" s="125" t="s">
        <v>295</v>
      </c>
      <c r="AD28" s="90" t="s">
        <v>296</v>
      </c>
      <c r="AE28" s="126">
        <f t="shared" si="6"/>
        <v>5.7142857142857144</v>
      </c>
      <c r="AF28" s="353">
        <f t="shared" si="5"/>
        <v>120</v>
      </c>
    </row>
    <row r="29" spans="1:32" x14ac:dyDescent="0.25">
      <c r="A29" s="523"/>
      <c r="B29" s="535"/>
      <c r="C29" s="525"/>
      <c r="D29" s="527"/>
      <c r="E29" s="528"/>
      <c r="F29" s="333" t="s">
        <v>297</v>
      </c>
      <c r="G29" s="341" t="s">
        <v>16</v>
      </c>
      <c r="H29" s="88" t="s">
        <v>298</v>
      </c>
      <c r="I29" s="105">
        <v>18</v>
      </c>
      <c r="J29" s="104" t="s">
        <v>107</v>
      </c>
      <c r="K29" s="87">
        <v>1</v>
      </c>
      <c r="L29" s="332" t="s">
        <v>92</v>
      </c>
      <c r="M29" s="99">
        <v>20</v>
      </c>
      <c r="N29" s="349">
        <v>10</v>
      </c>
      <c r="O29" s="343">
        <v>18</v>
      </c>
      <c r="P29" s="89" t="s">
        <v>95</v>
      </c>
      <c r="Q29" s="477" t="s">
        <v>96</v>
      </c>
      <c r="R29" s="475"/>
      <c r="S29" s="475"/>
      <c r="T29" s="478"/>
      <c r="U29" s="140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50">
        <f>IF(L29="",0,IF(OR(P29="Mut+ext",VLOOKUP(L29,Paramétrage!$C$6:$E$28,2,0)=0),0,IF(O29="","saisir capacité",M29*U29*VLOOKUP(L29,Paramétrage!$C$6:$E$28,2,0))))</f>
        <v>0</v>
      </c>
      <c r="W29" s="351"/>
      <c r="X29" s="352">
        <f t="shared" si="4"/>
        <v>0</v>
      </c>
      <c r="Y29" s="141">
        <f>IF(L29="",0,IF(ISERROR(W29+V29*VLOOKUP(L29,Paramétrage!$C$6:$E$28,3,0))=TRUE,X29,W29+V29*VLOOKUP(L29,Paramétrage!$C$6:$E$28,3,0)))</f>
        <v>0</v>
      </c>
      <c r="Z29" s="474"/>
      <c r="AA29" s="475"/>
      <c r="AB29" s="476"/>
      <c r="AC29" s="125" t="s">
        <v>295</v>
      </c>
      <c r="AD29" s="90" t="s">
        <v>296</v>
      </c>
      <c r="AE29" s="126">
        <f t="shared" si="6"/>
        <v>9.5238095238095237</v>
      </c>
      <c r="AF29" s="353">
        <f t="shared" si="5"/>
        <v>200</v>
      </c>
    </row>
    <row r="30" spans="1:32" x14ac:dyDescent="0.25">
      <c r="A30" s="523"/>
      <c r="B30" s="535"/>
      <c r="C30" s="525"/>
      <c r="D30" s="527"/>
      <c r="E30" s="528"/>
      <c r="F30" s="335" t="s">
        <v>297</v>
      </c>
      <c r="G30" s="341" t="s">
        <v>16</v>
      </c>
      <c r="H30" s="88" t="s">
        <v>299</v>
      </c>
      <c r="I30" s="105">
        <v>18</v>
      </c>
      <c r="J30" s="104" t="s">
        <v>107</v>
      </c>
      <c r="K30" s="87">
        <v>1</v>
      </c>
      <c r="L30" s="332" t="s">
        <v>92</v>
      </c>
      <c r="M30" s="99">
        <v>20</v>
      </c>
      <c r="N30" s="342">
        <v>5</v>
      </c>
      <c r="O30" s="343">
        <v>18</v>
      </c>
      <c r="P30" s="89" t="s">
        <v>95</v>
      </c>
      <c r="Q30" s="477" t="s">
        <v>401</v>
      </c>
      <c r="R30" s="475"/>
      <c r="S30" s="475"/>
      <c r="T30" s="478"/>
      <c r="U30" s="140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50">
        <f>IF(L30="",0,IF(OR(P30="Mut+ext",VLOOKUP(L30,Paramétrage!$C$6:$E$28,2,0)=0),0,IF(O30="","saisir capacité",M30*U30*VLOOKUP(L30,Paramétrage!$C$6:$E$28,2,0))))</f>
        <v>0</v>
      </c>
      <c r="W30" s="351"/>
      <c r="X30" s="352">
        <f t="shared" si="4"/>
        <v>0</v>
      </c>
      <c r="Y30" s="141">
        <f>IF(L30="",0,IF(ISERROR(W30+V30*VLOOKUP(L30,Paramétrage!$C$6:$E$28,3,0))=TRUE,X30,W30+V30*VLOOKUP(L30,Paramétrage!$C$6:$E$28,3,0)))</f>
        <v>0</v>
      </c>
      <c r="Z30" s="474"/>
      <c r="AA30" s="475"/>
      <c r="AB30" s="476"/>
      <c r="AC30" s="125" t="s">
        <v>295</v>
      </c>
      <c r="AD30" s="90" t="s">
        <v>296</v>
      </c>
      <c r="AE30" s="126">
        <f t="shared" si="6"/>
        <v>4.7619047619047619</v>
      </c>
      <c r="AF30" s="353">
        <f t="shared" si="5"/>
        <v>100</v>
      </c>
    </row>
    <row r="31" spans="1:32" x14ac:dyDescent="0.25">
      <c r="A31" s="523"/>
      <c r="B31" s="535"/>
      <c r="C31" s="525"/>
      <c r="D31" s="527"/>
      <c r="E31" s="528"/>
      <c r="F31" s="333"/>
      <c r="G31" s="341"/>
      <c r="H31" s="88"/>
      <c r="I31" s="105"/>
      <c r="J31" s="104"/>
      <c r="K31" s="87"/>
      <c r="L31" s="332"/>
      <c r="M31" s="99"/>
      <c r="N31" s="355"/>
      <c r="O31" s="343"/>
      <c r="P31" s="89"/>
      <c r="Q31" s="477"/>
      <c r="R31" s="475"/>
      <c r="S31" s="475"/>
      <c r="T31" s="478"/>
      <c r="U31" s="140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50">
        <f>IF(L31="",0,IF(OR(P31="Mut+ext",VLOOKUP(L31,Paramétrage!$C$6:$E$28,2,0)=0),0,IF(O31="","saisir capacité",M31*U31*VLOOKUP(L31,Paramétrage!$C$6:$E$28,2,0))))</f>
        <v>0</v>
      </c>
      <c r="W31" s="351"/>
      <c r="X31" s="352">
        <f t="shared" si="4"/>
        <v>0</v>
      </c>
      <c r="Y31" s="141">
        <f>IF(L31="",0,IF(ISERROR(W31+V31*VLOOKUP(L31,Paramétrage!$C$6:$E$28,3,0))=TRUE,X31,W31+V31*VLOOKUP(L31,Paramétrage!$C$6:$E$28,3,0)))</f>
        <v>0</v>
      </c>
      <c r="Z31" s="474"/>
      <c r="AA31" s="475"/>
      <c r="AB31" s="476"/>
      <c r="AC31" s="98"/>
      <c r="AD31" s="90"/>
      <c r="AE31" s="126">
        <f t="shared" si="6"/>
        <v>0</v>
      </c>
      <c r="AF31" s="353">
        <f t="shared" si="5"/>
        <v>0</v>
      </c>
    </row>
    <row r="32" spans="1:32" x14ac:dyDescent="0.25">
      <c r="A32" s="523"/>
      <c r="B32" s="535"/>
      <c r="C32" s="525"/>
      <c r="D32" s="527"/>
      <c r="E32" s="528"/>
      <c r="F32" s="333"/>
      <c r="G32" s="341"/>
      <c r="H32" s="88"/>
      <c r="I32" s="105"/>
      <c r="J32" s="104"/>
      <c r="K32" s="87"/>
      <c r="L32" s="332"/>
      <c r="M32" s="99"/>
      <c r="N32" s="342"/>
      <c r="O32" s="343"/>
      <c r="P32" s="89"/>
      <c r="Q32" s="477"/>
      <c r="R32" s="475"/>
      <c r="S32" s="475"/>
      <c r="T32" s="478"/>
      <c r="U32" s="140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50">
        <f>IF(L32="",0,IF(OR(P32="Mut+ext",VLOOKUP(L32,Paramétrage!$C$6:$E$28,2,0)=0),0,IF(O32="","saisir capacité",M32*U32*VLOOKUP(L32,Paramétrage!$C$6:$E$28,2,0))))</f>
        <v>0</v>
      </c>
      <c r="W32" s="351"/>
      <c r="X32" s="352">
        <f t="shared" si="4"/>
        <v>0</v>
      </c>
      <c r="Y32" s="141">
        <f>IF(L32="",0,IF(ISERROR(W32+V32*VLOOKUP(L32,Paramétrage!$C$6:$E$28,3,0))=TRUE,X32,W32+V32*VLOOKUP(L32,Paramétrage!$C$6:$E$28,3,0)))</f>
        <v>0</v>
      </c>
      <c r="Z32" s="474"/>
      <c r="AA32" s="475"/>
      <c r="AB32" s="476"/>
      <c r="AC32" s="98"/>
      <c r="AD32" s="90"/>
      <c r="AE32" s="126">
        <f t="shared" si="6"/>
        <v>0</v>
      </c>
      <c r="AF32" s="353">
        <f t="shared" si="5"/>
        <v>0</v>
      </c>
    </row>
    <row r="33" spans="1:32" x14ac:dyDescent="0.25">
      <c r="A33" s="523"/>
      <c r="B33" s="535"/>
      <c r="C33" s="525"/>
      <c r="D33" s="527"/>
      <c r="E33" s="529"/>
      <c r="F33" s="333"/>
      <c r="G33" s="341"/>
      <c r="H33" s="88"/>
      <c r="I33" s="105"/>
      <c r="J33" s="104"/>
      <c r="K33" s="87"/>
      <c r="L33" s="332"/>
      <c r="M33" s="99"/>
      <c r="N33" s="349"/>
      <c r="O33" s="343"/>
      <c r="P33" s="89"/>
      <c r="Q33" s="477"/>
      <c r="R33" s="475"/>
      <c r="S33" s="475"/>
      <c r="T33" s="478"/>
      <c r="U33" s="140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50">
        <f>IF(L33="",0,IF(OR(P33="Mut+ext",VLOOKUP(L33,Paramétrage!$C$6:$E$28,2,0)=0),0,IF(O33="","saisir capacité",M33*U33*VLOOKUP(L33,Paramétrage!$C$6:$E$28,2,0))))</f>
        <v>0</v>
      </c>
      <c r="W33" s="351"/>
      <c r="X33" s="352">
        <f t="shared" si="4"/>
        <v>0</v>
      </c>
      <c r="Y33" s="141">
        <f>IF(L33="",0,IF(ISERROR(W33+V33*VLOOKUP(L33,Paramétrage!$C$6:$E$28,3,0))=TRUE,X33,W33+V33*VLOOKUP(L33,Paramétrage!$C$6:$E$28,3,0)))</f>
        <v>0</v>
      </c>
      <c r="Z33" s="474"/>
      <c r="AA33" s="475"/>
      <c r="AB33" s="476"/>
      <c r="AC33" s="98"/>
      <c r="AD33" s="90"/>
      <c r="AE33" s="126">
        <f t="shared" si="6"/>
        <v>0</v>
      </c>
      <c r="AF33" s="353">
        <f t="shared" si="5"/>
        <v>0</v>
      </c>
    </row>
    <row r="34" spans="1:32" x14ac:dyDescent="0.25">
      <c r="A34" s="523"/>
      <c r="B34" s="535"/>
      <c r="C34" s="525"/>
      <c r="D34" s="401"/>
      <c r="E34" s="402"/>
      <c r="F34" s="402"/>
      <c r="G34" s="401"/>
      <c r="H34" s="292"/>
      <c r="I34" s="293"/>
      <c r="J34" s="294"/>
      <c r="K34" s="295"/>
      <c r="L34" s="403"/>
      <c r="M34" s="130">
        <f>AE34</f>
        <v>42</v>
      </c>
      <c r="N34" s="404"/>
      <c r="O34" s="404"/>
      <c r="P34" s="296"/>
      <c r="Q34" s="297"/>
      <c r="R34" s="297"/>
      <c r="S34" s="297"/>
      <c r="T34" s="298"/>
      <c r="U34" s="179"/>
      <c r="V34" s="360">
        <f>SUM(V26:V33)</f>
        <v>0</v>
      </c>
      <c r="W34" s="358">
        <f>SUM(W26:W33)</f>
        <v>0</v>
      </c>
      <c r="X34" s="361">
        <f t="shared" ref="X34" si="7">V34+W34</f>
        <v>0</v>
      </c>
      <c r="Y34" s="134">
        <f>SUM(Y26:Y33)</f>
        <v>0</v>
      </c>
      <c r="Z34" s="180"/>
      <c r="AA34" s="181"/>
      <c r="AB34" s="182"/>
      <c r="AC34" s="183"/>
      <c r="AD34" s="184"/>
      <c r="AE34" s="185">
        <f>SUM(AE26:AE33)</f>
        <v>42</v>
      </c>
      <c r="AF34" s="186">
        <f>SUM(AF26:AF33)</f>
        <v>882</v>
      </c>
    </row>
    <row r="35" spans="1:32" ht="14.7" customHeight="1" x14ac:dyDescent="0.25">
      <c r="A35" s="523"/>
      <c r="B35" s="535"/>
      <c r="C35" s="525" t="s">
        <v>300</v>
      </c>
      <c r="D35" s="527" t="s">
        <v>124</v>
      </c>
      <c r="E35" s="530">
        <v>5</v>
      </c>
      <c r="F35" s="333" t="s">
        <v>301</v>
      </c>
      <c r="G35" s="341" t="s">
        <v>16</v>
      </c>
      <c r="H35" s="267" t="s">
        <v>302</v>
      </c>
      <c r="I35" s="105">
        <v>18</v>
      </c>
      <c r="J35" s="124" t="s">
        <v>91</v>
      </c>
      <c r="K35" s="87"/>
      <c r="L35" s="332" t="s">
        <v>112</v>
      </c>
      <c r="M35" s="100">
        <v>22</v>
      </c>
      <c r="N35" s="342">
        <v>21</v>
      </c>
      <c r="O35" s="343">
        <v>300</v>
      </c>
      <c r="P35" s="92" t="s">
        <v>95</v>
      </c>
      <c r="Q35" s="477" t="s">
        <v>401</v>
      </c>
      <c r="R35" s="475"/>
      <c r="S35" s="475"/>
      <c r="T35" s="478"/>
      <c r="U35" s="140" t="str">
        <f>IF(OR(O35="",L35=Paramétrage!$C$10,L35=Paramétrage!$C$13,L35=Paramétrage!$C$16,L35=Paramétrage!$C$19,L35=Paramétrage!$C$23,L35=Paramétrage!$C$26,AND(L35&lt;&gt;Paramétrage!$C$9,P35="Mut+ext")),"",ROUNDUP(N35/O35,0))</f>
        <v/>
      </c>
      <c r="V35" s="344">
        <f>IF(L35="",0,IF(OR(P35="Mut+ext",VLOOKUP(L35,Paramétrage!$C$6:$E$28,2,0)=0),0,IF(O35="","saisir capacité",M35*U35*VLOOKUP(L35,Paramétrage!$C$6:$E$28,2,0))))</f>
        <v>0</v>
      </c>
      <c r="W35" s="345"/>
      <c r="X35" s="346">
        <f t="shared" ref="X35:X42" si="8">IF(ISERROR(V35+W35)=TRUE,V35,V35+W35)</f>
        <v>0</v>
      </c>
      <c r="Y35" s="142">
        <f>IF(L35="",0,IF(ISERROR(W35+V35*VLOOKUP(L35,Paramétrage!$C$6:$E$28,3,0))=TRUE,X35,W35+V35*VLOOKUP(L35,Paramétrage!$C$6:$E$28,3,0)))</f>
        <v>0</v>
      </c>
      <c r="Z35" s="474"/>
      <c r="AA35" s="475"/>
      <c r="AB35" s="476"/>
      <c r="AC35" s="98" t="s">
        <v>303</v>
      </c>
      <c r="AD35" s="90" t="s">
        <v>215</v>
      </c>
      <c r="AE35" s="80">
        <f>IF(F35="",0,IF(J35="",0,IF(SUMIF($F$35:$F$42,F35,$N$35:$N$42)=0,0,IF(K35="",AF35/SUMIF($F$35:$F$42,F35,$N$35:$N$42),AF35/(SUMIF($F$35:$F$42,F35,$N$35:$N$42)/K35)))))</f>
        <v>22</v>
      </c>
      <c r="AF35" s="353">
        <f t="shared" ref="AF35:AF42" si="9">M35*N35</f>
        <v>462</v>
      </c>
    </row>
    <row r="36" spans="1:32" ht="14.7" customHeight="1" x14ac:dyDescent="0.25">
      <c r="A36" s="523"/>
      <c r="B36" s="535"/>
      <c r="C36" s="525"/>
      <c r="D36" s="527"/>
      <c r="E36" s="528"/>
      <c r="F36" s="333" t="s">
        <v>304</v>
      </c>
      <c r="G36" s="341" t="s">
        <v>16</v>
      </c>
      <c r="H36" s="269" t="s">
        <v>305</v>
      </c>
      <c r="I36" s="105">
        <v>18</v>
      </c>
      <c r="J36" s="104" t="s">
        <v>91</v>
      </c>
      <c r="K36" s="87"/>
      <c r="L36" s="332" t="s">
        <v>112</v>
      </c>
      <c r="M36" s="99">
        <v>22</v>
      </c>
      <c r="N36" s="349">
        <v>21</v>
      </c>
      <c r="O36" s="343">
        <v>300</v>
      </c>
      <c r="P36" s="89" t="s">
        <v>95</v>
      </c>
      <c r="Q36" s="477" t="s">
        <v>401</v>
      </c>
      <c r="R36" s="475"/>
      <c r="S36" s="475"/>
      <c r="T36" s="478"/>
      <c r="U36" s="140" t="str">
        <f>IF(OR(O36="",L36=Paramétrage!$C$10,L36=Paramétrage!$C$13,L36=Paramétrage!$C$16,L36=Paramétrage!$C$19,L36=Paramétrage!$C$23,L36=Paramétrage!$C$26,AND(L36&lt;&gt;Paramétrage!$C$9,P36="Mut+ext")),"",ROUNDUP(N36/O36,0))</f>
        <v/>
      </c>
      <c r="V36" s="350">
        <f>IF(L36="",0,IF(OR(P36="Mut+ext",VLOOKUP(L36,Paramétrage!$C$6:$E$28,2,0)=0),0,IF(O36="","saisir capacité",M36*U36*VLOOKUP(L36,Paramétrage!$C$6:$E$28,2,0))))</f>
        <v>0</v>
      </c>
      <c r="W36" s="351"/>
      <c r="X36" s="352">
        <f t="shared" si="8"/>
        <v>0</v>
      </c>
      <c r="Y36" s="141">
        <f>IF(L36="",0,IF(ISERROR(W36+V36*VLOOKUP(L36,Paramétrage!$C$6:$E$28,3,0))=TRUE,X36,W36+V36*VLOOKUP(L36,Paramétrage!$C$6:$E$28,3,0)))</f>
        <v>0</v>
      </c>
      <c r="Z36" s="474"/>
      <c r="AA36" s="475"/>
      <c r="AB36" s="476"/>
      <c r="AC36" s="98" t="s">
        <v>303</v>
      </c>
      <c r="AD36" s="90" t="s">
        <v>215</v>
      </c>
      <c r="AE36" s="80">
        <f t="shared" ref="AE36:AE42" si="10">IF(F36="",0,IF(J36="",0,IF(SUMIF($F$35:$F$42,F36,$N$35:$N$42)=0,0,IF(K36="",AF36/SUMIF($F$35:$F$42,F36,$N$35:$N$42),AF36/(SUMIF($F$35:$F$42,F36,$N$35:$N$42)/K36)))))</f>
        <v>22</v>
      </c>
      <c r="AF36" s="353">
        <f t="shared" si="9"/>
        <v>462</v>
      </c>
    </row>
    <row r="37" spans="1:32" ht="14.7" customHeight="1" x14ac:dyDescent="0.25">
      <c r="A37" s="523"/>
      <c r="B37" s="535"/>
      <c r="C37" s="525"/>
      <c r="D37" s="527"/>
      <c r="E37" s="528"/>
      <c r="F37" s="333" t="s">
        <v>306</v>
      </c>
      <c r="G37" s="341" t="s">
        <v>16</v>
      </c>
      <c r="H37" s="114" t="s">
        <v>307</v>
      </c>
      <c r="I37" s="105">
        <v>18</v>
      </c>
      <c r="J37" s="104" t="s">
        <v>91</v>
      </c>
      <c r="K37" s="87"/>
      <c r="L37" s="332" t="s">
        <v>112</v>
      </c>
      <c r="M37" s="99">
        <v>22</v>
      </c>
      <c r="N37" s="342">
        <v>21</v>
      </c>
      <c r="O37" s="343">
        <v>300</v>
      </c>
      <c r="P37" s="89" t="s">
        <v>95</v>
      </c>
      <c r="Q37" s="477" t="s">
        <v>401</v>
      </c>
      <c r="R37" s="475"/>
      <c r="S37" s="475"/>
      <c r="T37" s="478"/>
      <c r="U37" s="140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350">
        <f>IF(L37="",0,IF(OR(P37="Mut+ext",VLOOKUP(L37,Paramétrage!$C$6:$E$28,2,0)=0),0,IF(O37="","saisir capacité",M37*U37*VLOOKUP(L37,Paramétrage!$C$6:$E$28,2,0))))</f>
        <v>0</v>
      </c>
      <c r="W37" s="351"/>
      <c r="X37" s="352">
        <f t="shared" si="8"/>
        <v>0</v>
      </c>
      <c r="Y37" s="141">
        <f>IF(L37="",0,IF(ISERROR(W37+V37*VLOOKUP(L37,Paramétrage!$C$6:$E$28,3,0))=TRUE,X37,W37+V37*VLOOKUP(L37,Paramétrage!$C$6:$E$28,3,0)))</f>
        <v>0</v>
      </c>
      <c r="Z37" s="474"/>
      <c r="AA37" s="475"/>
      <c r="AB37" s="476"/>
      <c r="AC37" s="98" t="s">
        <v>303</v>
      </c>
      <c r="AD37" s="90" t="s">
        <v>215</v>
      </c>
      <c r="AE37" s="80">
        <f t="shared" si="10"/>
        <v>22</v>
      </c>
      <c r="AF37" s="353">
        <f t="shared" si="9"/>
        <v>462</v>
      </c>
    </row>
    <row r="38" spans="1:32" ht="14.7" customHeight="1" x14ac:dyDescent="0.25">
      <c r="A38" s="523"/>
      <c r="B38" s="535"/>
      <c r="C38" s="525"/>
      <c r="D38" s="527"/>
      <c r="E38" s="528"/>
      <c r="F38" s="335"/>
      <c r="G38" s="341"/>
      <c r="H38" s="114"/>
      <c r="I38" s="105"/>
      <c r="J38" s="104"/>
      <c r="K38" s="87"/>
      <c r="L38" s="332"/>
      <c r="M38" s="99"/>
      <c r="N38" s="355"/>
      <c r="O38" s="343"/>
      <c r="P38" s="89"/>
      <c r="Q38" s="477"/>
      <c r="R38" s="475"/>
      <c r="S38" s="475"/>
      <c r="T38" s="478"/>
      <c r="U38" s="140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50">
        <f>IF(L38="",0,IF(OR(P38="Mut+ext",VLOOKUP(L38,Paramétrage!$C$6:$E$28,2,0)=0),0,IF(O38="","saisir capacité",M38*U38*VLOOKUP(L38,Paramétrage!$C$6:$E$28,2,0))))</f>
        <v>0</v>
      </c>
      <c r="W38" s="351"/>
      <c r="X38" s="352">
        <f t="shared" si="8"/>
        <v>0</v>
      </c>
      <c r="Y38" s="141">
        <f>IF(L38="",0,IF(ISERROR(W38+V38*VLOOKUP(L38,Paramétrage!$C$6:$E$28,3,0))=TRUE,X38,W38+V38*VLOOKUP(L38,Paramétrage!$C$6:$E$28,3,0)))</f>
        <v>0</v>
      </c>
      <c r="Z38" s="474"/>
      <c r="AA38" s="475"/>
      <c r="AB38" s="476"/>
      <c r="AC38" s="98"/>
      <c r="AD38" s="90"/>
      <c r="AE38" s="80">
        <f t="shared" si="10"/>
        <v>0</v>
      </c>
      <c r="AF38" s="353">
        <f t="shared" si="9"/>
        <v>0</v>
      </c>
    </row>
    <row r="39" spans="1:32" x14ac:dyDescent="0.25">
      <c r="A39" s="523"/>
      <c r="B39" s="535"/>
      <c r="C39" s="525"/>
      <c r="D39" s="527"/>
      <c r="E39" s="528"/>
      <c r="F39" s="335"/>
      <c r="G39" s="341"/>
      <c r="H39" s="114"/>
      <c r="I39" s="105"/>
      <c r="J39" s="104"/>
      <c r="K39" s="87"/>
      <c r="L39" s="332"/>
      <c r="M39" s="99"/>
      <c r="N39" s="342"/>
      <c r="O39" s="343"/>
      <c r="P39" s="89"/>
      <c r="Q39" s="477"/>
      <c r="R39" s="475"/>
      <c r="S39" s="475"/>
      <c r="T39" s="478"/>
      <c r="U39" s="140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50">
        <f>IF(L39="",0,IF(OR(P39="Mut+ext",VLOOKUP(L39,Paramétrage!$C$6:$E$28,2,0)=0),0,IF(O39="","saisir capacité",M39*U39*VLOOKUP(L39,Paramétrage!$C$6:$E$28,2,0))))</f>
        <v>0</v>
      </c>
      <c r="W39" s="351"/>
      <c r="X39" s="352">
        <f t="shared" si="8"/>
        <v>0</v>
      </c>
      <c r="Y39" s="141">
        <f>IF(L39="",0,IF(ISERROR(W39+V39*VLOOKUP(L39,Paramétrage!$C$6:$E$28,3,0))=TRUE,X39,W39+V39*VLOOKUP(L39,Paramétrage!$C$6:$E$28,3,0)))</f>
        <v>0</v>
      </c>
      <c r="Z39" s="474"/>
      <c r="AA39" s="475"/>
      <c r="AB39" s="476"/>
      <c r="AC39" s="98"/>
      <c r="AD39" s="90"/>
      <c r="AE39" s="80">
        <f t="shared" si="10"/>
        <v>0</v>
      </c>
      <c r="AF39" s="353">
        <f t="shared" si="9"/>
        <v>0</v>
      </c>
    </row>
    <row r="40" spans="1:32" x14ac:dyDescent="0.25">
      <c r="A40" s="523"/>
      <c r="B40" s="535"/>
      <c r="C40" s="525"/>
      <c r="D40" s="527"/>
      <c r="E40" s="528"/>
      <c r="F40" s="333"/>
      <c r="G40" s="341"/>
      <c r="H40" s="114"/>
      <c r="I40" s="105"/>
      <c r="J40" s="104"/>
      <c r="K40" s="87"/>
      <c r="L40" s="332"/>
      <c r="M40" s="99"/>
      <c r="N40" s="355"/>
      <c r="O40" s="343"/>
      <c r="P40" s="89"/>
      <c r="Q40" s="477"/>
      <c r="R40" s="475"/>
      <c r="S40" s="475"/>
      <c r="T40" s="478"/>
      <c r="U40" s="140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50">
        <f>IF(L40="",0,IF(OR(P40="Mut+ext",VLOOKUP(L40,Paramétrage!$C$6:$E$28,2,0)=0),0,IF(O40="","saisir capacité",M40*U40*VLOOKUP(L40,Paramétrage!$C$6:$E$28,2,0))))</f>
        <v>0</v>
      </c>
      <c r="W40" s="351"/>
      <c r="X40" s="352">
        <f t="shared" si="8"/>
        <v>0</v>
      </c>
      <c r="Y40" s="141">
        <f>IF(L40="",0,IF(ISERROR(W40+V40*VLOOKUP(L40,Paramétrage!$C$6:$E$28,3,0))=TRUE,X40,W40+V40*VLOOKUP(L40,Paramétrage!$C$6:$E$28,3,0)))</f>
        <v>0</v>
      </c>
      <c r="Z40" s="474"/>
      <c r="AA40" s="475"/>
      <c r="AB40" s="476"/>
      <c r="AC40" s="98"/>
      <c r="AD40" s="91"/>
      <c r="AE40" s="80">
        <f t="shared" si="10"/>
        <v>0</v>
      </c>
      <c r="AF40" s="353">
        <f t="shared" si="9"/>
        <v>0</v>
      </c>
    </row>
    <row r="41" spans="1:32" x14ac:dyDescent="0.25">
      <c r="A41" s="523"/>
      <c r="B41" s="535"/>
      <c r="C41" s="525"/>
      <c r="D41" s="527"/>
      <c r="E41" s="528"/>
      <c r="F41" s="335"/>
      <c r="G41" s="341"/>
      <c r="H41" s="114"/>
      <c r="I41" s="105"/>
      <c r="J41" s="104"/>
      <c r="K41" s="87"/>
      <c r="L41" s="332"/>
      <c r="M41" s="99"/>
      <c r="N41" s="342"/>
      <c r="O41" s="343"/>
      <c r="P41" s="89"/>
      <c r="Q41" s="477"/>
      <c r="R41" s="475"/>
      <c r="S41" s="475"/>
      <c r="T41" s="478"/>
      <c r="U41" s="140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50">
        <f>IF(L41="",0,IF(OR(P41="Mut+ext",VLOOKUP(L41,Paramétrage!$C$6:$E$28,2,0)=0),0,IF(O41="","saisir capacité",M41*U41*VLOOKUP(L41,Paramétrage!$C$6:$E$28,2,0))))</f>
        <v>0</v>
      </c>
      <c r="W41" s="351"/>
      <c r="X41" s="352">
        <f t="shared" si="8"/>
        <v>0</v>
      </c>
      <c r="Y41" s="141">
        <f>IF(L41="",0,IF(ISERROR(W41+V41*VLOOKUP(L41,Paramétrage!$C$6:$E$28,3,0))=TRUE,X41,W41+V41*VLOOKUP(L41,Paramétrage!$C$6:$E$28,3,0)))</f>
        <v>0</v>
      </c>
      <c r="Z41" s="474"/>
      <c r="AA41" s="475"/>
      <c r="AB41" s="476"/>
      <c r="AC41" s="98"/>
      <c r="AD41" s="90"/>
      <c r="AE41" s="80">
        <f t="shared" si="10"/>
        <v>0</v>
      </c>
      <c r="AF41" s="353">
        <f t="shared" si="9"/>
        <v>0</v>
      </c>
    </row>
    <row r="42" spans="1:32" x14ac:dyDescent="0.25">
      <c r="A42" s="523"/>
      <c r="B42" s="535"/>
      <c r="C42" s="525"/>
      <c r="D42" s="527"/>
      <c r="E42" s="529"/>
      <c r="F42" s="335"/>
      <c r="G42" s="341"/>
      <c r="H42" s="114"/>
      <c r="I42" s="105"/>
      <c r="J42" s="104"/>
      <c r="K42" s="87"/>
      <c r="L42" s="332"/>
      <c r="M42" s="99"/>
      <c r="N42" s="349"/>
      <c r="O42" s="343"/>
      <c r="P42" s="89"/>
      <c r="Q42" s="477"/>
      <c r="R42" s="475"/>
      <c r="S42" s="475"/>
      <c r="T42" s="478"/>
      <c r="U42" s="140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50">
        <f>IF(L42="",0,IF(OR(P42="Mut+ext",VLOOKUP(L42,Paramétrage!$C$6:$E$28,2,0)=0),0,IF(O42="","saisir capacité",M42*U42*VLOOKUP(L42,Paramétrage!$C$6:$E$28,2,0))))</f>
        <v>0</v>
      </c>
      <c r="W42" s="351"/>
      <c r="X42" s="352">
        <f t="shared" si="8"/>
        <v>0</v>
      </c>
      <c r="Y42" s="141">
        <f>IF(L42="",0,IF(ISERROR(W42+V42*VLOOKUP(L42,Paramétrage!$C$6:$E$28,3,0))=TRUE,X42,W42+V42*VLOOKUP(L42,Paramétrage!$C$6:$E$28,3,0)))</f>
        <v>0</v>
      </c>
      <c r="Z42" s="474"/>
      <c r="AA42" s="475"/>
      <c r="AB42" s="476"/>
      <c r="AC42" s="98"/>
      <c r="AD42" s="90"/>
      <c r="AE42" s="80">
        <f t="shared" si="10"/>
        <v>0</v>
      </c>
      <c r="AF42" s="353">
        <f t="shared" si="9"/>
        <v>0</v>
      </c>
    </row>
    <row r="43" spans="1:32" x14ac:dyDescent="0.25">
      <c r="A43" s="523"/>
      <c r="B43" s="535"/>
      <c r="C43" s="525"/>
      <c r="D43" s="401"/>
      <c r="E43" s="402"/>
      <c r="F43" s="402"/>
      <c r="G43" s="401"/>
      <c r="H43" s="292"/>
      <c r="I43" s="293"/>
      <c r="J43" s="294"/>
      <c r="K43" s="295"/>
      <c r="L43" s="403"/>
      <c r="M43" s="130">
        <f>AE43</f>
        <v>66</v>
      </c>
      <c r="N43" s="404"/>
      <c r="O43" s="404"/>
      <c r="P43" s="296"/>
      <c r="Q43" s="297"/>
      <c r="R43" s="297"/>
      <c r="S43" s="297"/>
      <c r="T43" s="298"/>
      <c r="U43" s="179"/>
      <c r="V43" s="360">
        <f>SUM(V35:V42)</f>
        <v>0</v>
      </c>
      <c r="W43" s="358">
        <v>0</v>
      </c>
      <c r="X43" s="361">
        <f t="shared" ref="X43" si="11">V43+W43</f>
        <v>0</v>
      </c>
      <c r="Y43" s="134">
        <f>SUM(Y35:Y42)</f>
        <v>0</v>
      </c>
      <c r="Z43" s="180"/>
      <c r="AA43" s="181"/>
      <c r="AB43" s="182"/>
      <c r="AC43" s="183"/>
      <c r="AD43" s="184"/>
      <c r="AE43" s="187">
        <f>SUM(AE35:AE42)</f>
        <v>66</v>
      </c>
      <c r="AF43" s="188">
        <f>SUM(AF35:AF42)</f>
        <v>1386</v>
      </c>
    </row>
    <row r="44" spans="1:32" ht="14.7" customHeight="1" x14ac:dyDescent="0.25">
      <c r="A44" s="523"/>
      <c r="B44" s="535"/>
      <c r="C44" s="525" t="s">
        <v>308</v>
      </c>
      <c r="D44" s="527" t="s">
        <v>404</v>
      </c>
      <c r="E44" s="530">
        <v>4</v>
      </c>
      <c r="F44" s="333" t="s">
        <v>309</v>
      </c>
      <c r="G44" s="341" t="s">
        <v>16</v>
      </c>
      <c r="H44" s="114" t="s">
        <v>314</v>
      </c>
      <c r="I44" s="105">
        <v>18</v>
      </c>
      <c r="J44" s="124" t="s">
        <v>91</v>
      </c>
      <c r="K44" s="87"/>
      <c r="L44" s="332" t="s">
        <v>92</v>
      </c>
      <c r="M44" s="100">
        <v>16</v>
      </c>
      <c r="N44" s="342">
        <v>21</v>
      </c>
      <c r="O44" s="343">
        <v>24</v>
      </c>
      <c r="P44" s="92" t="s">
        <v>95</v>
      </c>
      <c r="Q44" s="477" t="s">
        <v>405</v>
      </c>
      <c r="R44" s="475"/>
      <c r="S44" s="475"/>
      <c r="T44" s="478"/>
      <c r="U44" s="140" t="str">
        <f>IF(OR(O44="",L44=Paramétrage!$C$10,L44=Paramétrage!$C$13,L44=Paramétrage!$C$16,L44=Paramétrage!$C$19,L44=Paramétrage!$C$23,L44=Paramétrage!$C$26,AND(L44&lt;&gt;Paramétrage!$C$9,P44="Mut+ext")),"",ROUNDUP(N44/O44,0))</f>
        <v/>
      </c>
      <c r="V44" s="344">
        <f>IF(L44="",0,IF(OR(P44="Mut+ext",VLOOKUP(L44,Paramétrage!$C$6:$E$28,2,0)=0),0,IF(O44="","saisir capacité",M44*U44*VLOOKUP(L44,Paramétrage!$C$6:$E$28,2,0))))</f>
        <v>0</v>
      </c>
      <c r="W44" s="345"/>
      <c r="X44" s="346">
        <f t="shared" ref="X44:X51" si="12">IF(ISERROR(V44+W44)=TRUE,V44,V44+W44)</f>
        <v>0</v>
      </c>
      <c r="Y44" s="142">
        <f>IF(L44="",0,IF(ISERROR(W44+V44*VLOOKUP(L44,Paramétrage!$C$6:$E$28,3,0))=TRUE,X44,W44+V44*VLOOKUP(L44,Paramétrage!$C$6:$E$28,3,0)))</f>
        <v>0</v>
      </c>
      <c r="Z44" s="474"/>
      <c r="AA44" s="475"/>
      <c r="AB44" s="476"/>
      <c r="AC44" s="98" t="s">
        <v>406</v>
      </c>
      <c r="AD44" s="90" t="s">
        <v>312</v>
      </c>
      <c r="AE44" s="80">
        <f>IF(F44="",0,IF(J44="",0,IF(SUMIF($F$44:$F$51,F44,$N$44:$N$51)=0,0,IF(K44="",AF44/SUMIF($F$44:$F$51,F44,$N$44:$N$51),AF44/(SUMIF($F$44:$F$51,F44,$N$44:$N$51)/K44)))))</f>
        <v>16</v>
      </c>
      <c r="AF44" s="353">
        <f t="shared" ref="AF44:AF51" si="13">M44*N44</f>
        <v>336</v>
      </c>
    </row>
    <row r="45" spans="1:32" ht="14.7" customHeight="1" x14ac:dyDescent="0.25">
      <c r="A45" s="523"/>
      <c r="B45" s="535"/>
      <c r="C45" s="525"/>
      <c r="D45" s="527"/>
      <c r="E45" s="528"/>
      <c r="F45" s="330" t="s">
        <v>313</v>
      </c>
      <c r="G45" s="341" t="s">
        <v>16</v>
      </c>
      <c r="H45" s="114" t="s">
        <v>407</v>
      </c>
      <c r="I45" s="105">
        <v>18</v>
      </c>
      <c r="J45" s="104" t="s">
        <v>91</v>
      </c>
      <c r="K45" s="87"/>
      <c r="L45" s="332" t="s">
        <v>92</v>
      </c>
      <c r="M45" s="99">
        <v>18</v>
      </c>
      <c r="N45" s="349">
        <v>21</v>
      </c>
      <c r="O45" s="343">
        <v>24</v>
      </c>
      <c r="P45" s="89"/>
      <c r="Q45" s="477"/>
      <c r="R45" s="475"/>
      <c r="S45" s="475"/>
      <c r="T45" s="478"/>
      <c r="U45" s="140">
        <f>IF(OR(O45="",L45=Paramétrage!$C$10,L45=Paramétrage!$C$13,L45=Paramétrage!$C$16,L45=Paramétrage!$C$19,L45=Paramétrage!$C$23,L45=Paramétrage!$C$26,AND(L45&lt;&gt;Paramétrage!$C$9,P45="Mut+ext")),"",ROUNDUP(N45/O45,0))</f>
        <v>1</v>
      </c>
      <c r="V45" s="350">
        <f>IF(L45="",0,IF(OR(P45="Mut+ext",VLOOKUP(L45,Paramétrage!$C$6:$E$28,2,0)=0),0,IF(O45="","saisir capacité",M45*U45*VLOOKUP(L45,Paramétrage!$C$6:$E$28,2,0))))</f>
        <v>18</v>
      </c>
      <c r="W45" s="351"/>
      <c r="X45" s="352">
        <f t="shared" si="12"/>
        <v>18</v>
      </c>
      <c r="Y45" s="141">
        <f>IF(L45="",0,IF(ISERROR(W45+V45*VLOOKUP(L45,Paramétrage!$C$6:$E$28,3,0))=TRUE,X45,W45+V45*VLOOKUP(L45,Paramétrage!$C$6:$E$28,3,0)))</f>
        <v>18</v>
      </c>
      <c r="Z45" s="474"/>
      <c r="AA45" s="475"/>
      <c r="AB45" s="476"/>
      <c r="AC45" s="98" t="s">
        <v>406</v>
      </c>
      <c r="AD45" s="90" t="s">
        <v>312</v>
      </c>
      <c r="AE45" s="80">
        <f t="shared" ref="AE45:AE51" si="14">IF(F45="",0,IF(J45="",0,IF(SUMIF($F$44:$F$51,F45,$N$44:$N$51)=0,0,IF(K45="",AF45/SUMIF($F$44:$F$51,F45,$N$44:$N$51),AF45/(SUMIF($F$44:$F$51,F45,$N$44:$N$51)/K45)))))</f>
        <v>18</v>
      </c>
      <c r="AF45" s="353">
        <f t="shared" si="13"/>
        <v>378</v>
      </c>
    </row>
    <row r="46" spans="1:32" ht="14.7" customHeight="1" x14ac:dyDescent="0.25">
      <c r="A46" s="523"/>
      <c r="B46" s="535"/>
      <c r="C46" s="525"/>
      <c r="D46" s="527"/>
      <c r="E46" s="528"/>
      <c r="F46" s="333" t="s">
        <v>316</v>
      </c>
      <c r="G46" s="341" t="s">
        <v>16</v>
      </c>
      <c r="H46" s="114" t="s">
        <v>317</v>
      </c>
      <c r="I46" s="105">
        <v>18</v>
      </c>
      <c r="J46" s="104" t="s">
        <v>91</v>
      </c>
      <c r="K46" s="87"/>
      <c r="L46" s="332" t="s">
        <v>112</v>
      </c>
      <c r="M46" s="99">
        <v>8</v>
      </c>
      <c r="N46" s="342">
        <v>21</v>
      </c>
      <c r="O46" s="343">
        <v>300</v>
      </c>
      <c r="P46" s="89" t="s">
        <v>95</v>
      </c>
      <c r="Q46" s="477" t="s">
        <v>401</v>
      </c>
      <c r="R46" s="475"/>
      <c r="S46" s="475"/>
      <c r="T46" s="478"/>
      <c r="U46" s="140" t="str">
        <f>IF(OR(O46="",L46=Paramétrage!$C$10,L46=Paramétrage!$C$13,L46=Paramétrage!$C$16,L46=Paramétrage!$C$19,L46=Paramétrage!$C$23,L46=Paramétrage!$C$26,AND(L46&lt;&gt;Paramétrage!$C$9,P46="Mut+ext")),"",ROUNDUP(N46/O46,0))</f>
        <v/>
      </c>
      <c r="V46" s="350">
        <f>IF(L46="",0,IF(OR(P46="Mut+ext",VLOOKUP(L46,Paramétrage!$C$6:$E$28,2,0)=0),0,IF(O46="","saisir capacité",M46*U46*VLOOKUP(L46,Paramétrage!$C$6:$E$28,2,0))))</f>
        <v>0</v>
      </c>
      <c r="W46" s="351"/>
      <c r="X46" s="352">
        <f t="shared" si="12"/>
        <v>0</v>
      </c>
      <c r="Y46" s="141">
        <f>IF(L46="",0,IF(ISERROR(W46+V46*VLOOKUP(L46,Paramétrage!$C$6:$E$28,3,0))=TRUE,X46,W46+V46*VLOOKUP(L46,Paramétrage!$C$6:$E$28,3,0)))</f>
        <v>0</v>
      </c>
      <c r="Z46" s="474"/>
      <c r="AA46" s="475"/>
      <c r="AB46" s="476"/>
      <c r="AC46" s="98" t="s">
        <v>406</v>
      </c>
      <c r="AD46" s="90" t="s">
        <v>312</v>
      </c>
      <c r="AE46" s="80">
        <f t="shared" si="14"/>
        <v>8</v>
      </c>
      <c r="AF46" s="353">
        <f t="shared" si="13"/>
        <v>168</v>
      </c>
    </row>
    <row r="47" spans="1:32" ht="14.7" customHeight="1" x14ac:dyDescent="0.25">
      <c r="A47" s="523"/>
      <c r="B47" s="535"/>
      <c r="C47" s="525"/>
      <c r="D47" s="527"/>
      <c r="E47" s="528"/>
      <c r="F47" s="268"/>
      <c r="G47" s="341"/>
      <c r="H47" s="114"/>
      <c r="I47" s="105"/>
      <c r="J47" s="104"/>
      <c r="K47" s="87"/>
      <c r="L47" s="332"/>
      <c r="M47" s="99"/>
      <c r="N47" s="355"/>
      <c r="O47" s="343"/>
      <c r="P47" s="89"/>
      <c r="Q47" s="477"/>
      <c r="R47" s="475"/>
      <c r="S47" s="475"/>
      <c r="T47" s="478"/>
      <c r="U47" s="140" t="str">
        <f>IF(OR(O47="",L47=Paramétrage!$C$10,L47=Paramétrage!$C$13,L47=Paramétrage!$C$16,L47=Paramétrage!$C$19,L47=Paramétrage!$C$23,L47=Paramétrage!$C$26,AND(L47&lt;&gt;Paramétrage!$C$9,P47="Mut+ext")),"",ROUNDUP(N47/O47,0))</f>
        <v/>
      </c>
      <c r="V47" s="350">
        <f>IF(L47="",0,IF(OR(P47="Mut+ext",VLOOKUP(L47,Paramétrage!$C$6:$E$28,2,0)=0),0,IF(O47="","saisir capacité",M47*U47*VLOOKUP(L47,Paramétrage!$C$6:$E$28,2,0))))</f>
        <v>0</v>
      </c>
      <c r="W47" s="351"/>
      <c r="X47" s="352">
        <f t="shared" si="12"/>
        <v>0</v>
      </c>
      <c r="Y47" s="141">
        <f>IF(L47="",0,IF(ISERROR(W47+V47*VLOOKUP(L47,Paramétrage!$C$6:$E$28,3,0))=TRUE,X47,W47+V47*VLOOKUP(L47,Paramétrage!$C$6:$E$28,3,0)))</f>
        <v>0</v>
      </c>
      <c r="Z47" s="474"/>
      <c r="AA47" s="475"/>
      <c r="AB47" s="476"/>
      <c r="AC47" s="98"/>
      <c r="AD47" s="90"/>
      <c r="AE47" s="80">
        <f t="shared" si="14"/>
        <v>0</v>
      </c>
      <c r="AF47" s="353">
        <f t="shared" si="13"/>
        <v>0</v>
      </c>
    </row>
    <row r="48" spans="1:32" x14ac:dyDescent="0.25">
      <c r="A48" s="523"/>
      <c r="B48" s="535"/>
      <c r="C48" s="525"/>
      <c r="D48" s="527"/>
      <c r="E48" s="528"/>
      <c r="F48" s="333"/>
      <c r="G48" s="341"/>
      <c r="H48" s="114"/>
      <c r="I48" s="105"/>
      <c r="J48" s="104"/>
      <c r="K48" s="87"/>
      <c r="L48" s="332"/>
      <c r="M48" s="99"/>
      <c r="N48" s="342"/>
      <c r="O48" s="343"/>
      <c r="P48" s="89"/>
      <c r="Q48" s="477"/>
      <c r="R48" s="475"/>
      <c r="S48" s="475"/>
      <c r="T48" s="478"/>
      <c r="U48" s="140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50">
        <f>IF(L48="",0,IF(OR(P48="Mut+ext",VLOOKUP(L48,Paramétrage!$C$6:$E$28,2,0)=0),0,IF(O48="","saisir capacité",M48*U48*VLOOKUP(L48,Paramétrage!$C$6:$E$28,2,0))))</f>
        <v>0</v>
      </c>
      <c r="W48" s="351"/>
      <c r="X48" s="352">
        <f t="shared" si="12"/>
        <v>0</v>
      </c>
      <c r="Y48" s="141">
        <f>IF(L48="",0,IF(ISERROR(W48+V48*VLOOKUP(L48,Paramétrage!$C$6:$E$28,3,0))=TRUE,X48,W48+V48*VLOOKUP(L48,Paramétrage!$C$6:$E$28,3,0)))</f>
        <v>0</v>
      </c>
      <c r="Z48" s="474"/>
      <c r="AA48" s="475"/>
      <c r="AB48" s="476"/>
      <c r="AC48" s="98"/>
      <c r="AD48" s="90"/>
      <c r="AE48" s="80">
        <f t="shared" si="14"/>
        <v>0</v>
      </c>
      <c r="AF48" s="353">
        <f t="shared" si="13"/>
        <v>0</v>
      </c>
    </row>
    <row r="49" spans="1:32" x14ac:dyDescent="0.25">
      <c r="A49" s="523"/>
      <c r="B49" s="535"/>
      <c r="C49" s="525"/>
      <c r="D49" s="527"/>
      <c r="E49" s="528"/>
      <c r="F49" s="333"/>
      <c r="G49" s="341"/>
      <c r="H49" s="114"/>
      <c r="I49" s="105"/>
      <c r="J49" s="104"/>
      <c r="K49" s="87"/>
      <c r="L49" s="332"/>
      <c r="M49" s="99"/>
      <c r="N49" s="355"/>
      <c r="O49" s="343"/>
      <c r="P49" s="89"/>
      <c r="Q49" s="477"/>
      <c r="R49" s="475"/>
      <c r="S49" s="475"/>
      <c r="T49" s="478"/>
      <c r="U49" s="140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50">
        <f>IF(L49="",0,IF(OR(P49="Mut+ext",VLOOKUP(L49,Paramétrage!$C$6:$E$28,2,0)=0),0,IF(O49="","saisir capacité",M49*U49*VLOOKUP(L49,Paramétrage!$C$6:$E$28,2,0))))</f>
        <v>0</v>
      </c>
      <c r="W49" s="351"/>
      <c r="X49" s="352">
        <f t="shared" si="12"/>
        <v>0</v>
      </c>
      <c r="Y49" s="141">
        <f>IF(L49="",0,IF(ISERROR(W49+V49*VLOOKUP(L49,Paramétrage!$C$6:$E$28,3,0))=TRUE,X49,W49+V49*VLOOKUP(L49,Paramétrage!$C$6:$E$28,3,0)))</f>
        <v>0</v>
      </c>
      <c r="Z49" s="474"/>
      <c r="AA49" s="475"/>
      <c r="AB49" s="476"/>
      <c r="AC49" s="98"/>
      <c r="AD49" s="90"/>
      <c r="AE49" s="80">
        <f t="shared" si="14"/>
        <v>0</v>
      </c>
      <c r="AF49" s="353">
        <f t="shared" si="13"/>
        <v>0</v>
      </c>
    </row>
    <row r="50" spans="1:32" x14ac:dyDescent="0.25">
      <c r="A50" s="523"/>
      <c r="B50" s="535"/>
      <c r="C50" s="525"/>
      <c r="D50" s="527"/>
      <c r="E50" s="528"/>
      <c r="F50" s="333"/>
      <c r="G50" s="341"/>
      <c r="H50" s="114"/>
      <c r="I50" s="105"/>
      <c r="J50" s="104"/>
      <c r="K50" s="87"/>
      <c r="L50" s="332"/>
      <c r="M50" s="99"/>
      <c r="N50" s="342"/>
      <c r="O50" s="343"/>
      <c r="P50" s="89"/>
      <c r="Q50" s="477"/>
      <c r="R50" s="475"/>
      <c r="S50" s="475"/>
      <c r="T50" s="478"/>
      <c r="U50" s="140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50">
        <f>IF(L50="",0,IF(OR(P50="Mut+ext",VLOOKUP(L50,Paramétrage!$C$6:$E$28,2,0)=0),0,IF(O50="","saisir capacité",M50*U50*VLOOKUP(L50,Paramétrage!$C$6:$E$28,2,0))))</f>
        <v>0</v>
      </c>
      <c r="W50" s="351"/>
      <c r="X50" s="352">
        <f t="shared" si="12"/>
        <v>0</v>
      </c>
      <c r="Y50" s="141">
        <f>IF(L50="",0,IF(ISERROR(W50+V50*VLOOKUP(L50,Paramétrage!$C$6:$E$28,3,0))=TRUE,X50,W50+V50*VLOOKUP(L50,Paramétrage!$C$6:$E$28,3,0)))</f>
        <v>0</v>
      </c>
      <c r="Z50" s="474"/>
      <c r="AA50" s="475"/>
      <c r="AB50" s="476"/>
      <c r="AC50" s="98"/>
      <c r="AD50" s="90"/>
      <c r="AE50" s="80">
        <f t="shared" si="14"/>
        <v>0</v>
      </c>
      <c r="AF50" s="353">
        <f t="shared" si="13"/>
        <v>0</v>
      </c>
    </row>
    <row r="51" spans="1:32" x14ac:dyDescent="0.25">
      <c r="A51" s="523"/>
      <c r="B51" s="535"/>
      <c r="C51" s="525"/>
      <c r="D51" s="527"/>
      <c r="E51" s="529"/>
      <c r="F51" s="335"/>
      <c r="G51" s="341"/>
      <c r="H51" s="114"/>
      <c r="I51" s="105"/>
      <c r="J51" s="104"/>
      <c r="K51" s="87"/>
      <c r="L51" s="332"/>
      <c r="M51" s="99"/>
      <c r="N51" s="349"/>
      <c r="O51" s="343"/>
      <c r="P51" s="89"/>
      <c r="Q51" s="477"/>
      <c r="R51" s="475"/>
      <c r="S51" s="475"/>
      <c r="T51" s="478"/>
      <c r="U51" s="140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50">
        <f>IF(L51="",0,IF(OR(P51="Mut+ext",VLOOKUP(L51,Paramétrage!$C$6:$E$28,2,0)=0),0,IF(O51="","saisir capacité",M51*U51*VLOOKUP(L51,Paramétrage!$C$6:$E$28,2,0))))</f>
        <v>0</v>
      </c>
      <c r="W51" s="351"/>
      <c r="X51" s="352">
        <f t="shared" si="12"/>
        <v>0</v>
      </c>
      <c r="Y51" s="141">
        <f>IF(L51="",0,IF(ISERROR(W51+V51*VLOOKUP(L51,Paramétrage!$C$6:$E$28,3,0))=TRUE,X51,W51+V51*VLOOKUP(L51,Paramétrage!$C$6:$E$28,3,0)))</f>
        <v>0</v>
      </c>
      <c r="Z51" s="474"/>
      <c r="AA51" s="475"/>
      <c r="AB51" s="476"/>
      <c r="AC51" s="98"/>
      <c r="AD51" s="90"/>
      <c r="AE51" s="80">
        <f t="shared" si="14"/>
        <v>0</v>
      </c>
      <c r="AF51" s="353">
        <f t="shared" si="13"/>
        <v>0</v>
      </c>
    </row>
    <row r="52" spans="1:32" x14ac:dyDescent="0.25">
      <c r="A52" s="523"/>
      <c r="B52" s="536"/>
      <c r="C52" s="525"/>
      <c r="D52" s="401"/>
      <c r="E52" s="402"/>
      <c r="F52" s="402"/>
      <c r="G52" s="401"/>
      <c r="H52" s="292"/>
      <c r="I52" s="293"/>
      <c r="J52" s="294"/>
      <c r="K52" s="295"/>
      <c r="L52" s="403"/>
      <c r="M52" s="130">
        <f>AE52</f>
        <v>42</v>
      </c>
      <c r="N52" s="404"/>
      <c r="O52" s="404"/>
      <c r="P52" s="296"/>
      <c r="Q52" s="297"/>
      <c r="R52" s="297"/>
      <c r="S52" s="297"/>
      <c r="T52" s="298"/>
      <c r="U52" s="179"/>
      <c r="V52" s="360">
        <f>SUM(V44:V51)</f>
        <v>18</v>
      </c>
      <c r="W52" s="358">
        <v>0</v>
      </c>
      <c r="X52" s="361">
        <f t="shared" ref="X52" si="15">V52+W52</f>
        <v>18</v>
      </c>
      <c r="Y52" s="134">
        <f>SUM(Y44:Y51)</f>
        <v>18</v>
      </c>
      <c r="Z52" s="180"/>
      <c r="AA52" s="181"/>
      <c r="AB52" s="182"/>
      <c r="AC52" s="183"/>
      <c r="AD52" s="184"/>
      <c r="AE52" s="187">
        <f>SUM(AE44:AE51)</f>
        <v>42</v>
      </c>
      <c r="AF52" s="188">
        <f>SUM(AF44:AF51)</f>
        <v>882</v>
      </c>
    </row>
    <row r="53" spans="1:32" x14ac:dyDescent="0.25">
      <c r="A53" s="523"/>
      <c r="B53" s="531" t="s">
        <v>130</v>
      </c>
      <c r="C53" s="525" t="s">
        <v>318</v>
      </c>
      <c r="D53" s="527" t="s">
        <v>365</v>
      </c>
      <c r="E53" s="530">
        <v>6</v>
      </c>
      <c r="F53" s="333" t="s">
        <v>320</v>
      </c>
      <c r="G53" s="341" t="s">
        <v>19</v>
      </c>
      <c r="H53" s="114" t="s">
        <v>161</v>
      </c>
      <c r="I53" s="105">
        <v>18</v>
      </c>
      <c r="J53" s="124" t="s">
        <v>107</v>
      </c>
      <c r="K53" s="87">
        <v>2</v>
      </c>
      <c r="L53" s="332" t="s">
        <v>112</v>
      </c>
      <c r="M53" s="100">
        <v>20</v>
      </c>
      <c r="N53" s="342"/>
      <c r="O53" s="343">
        <v>300</v>
      </c>
      <c r="P53" s="92" t="s">
        <v>95</v>
      </c>
      <c r="Q53" s="477" t="s">
        <v>390</v>
      </c>
      <c r="R53" s="475"/>
      <c r="S53" s="475"/>
      <c r="T53" s="478"/>
      <c r="U53" s="140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344">
        <f>IF(L53="",0,IF(OR(P53="Mut+ext",VLOOKUP(L53,Paramétrage!$C$6:$E$28,2,0)=0),0,IF(O53="","saisir capacité",M53*U53*VLOOKUP(L53,Paramétrage!$C$6:$E$28,2,0))))</f>
        <v>0</v>
      </c>
      <c r="W53" s="345"/>
      <c r="X53" s="346">
        <f t="shared" ref="X53:X62" si="16">IF(ISERROR(V53+W53)=TRUE,V53,V53+W53)</f>
        <v>0</v>
      </c>
      <c r="Y53" s="142">
        <f>IF(L53="",0,IF(ISERROR(W53+V53*VLOOKUP(L53,Paramétrage!$C$6:$E$28,3,0))=TRUE,X53,W53+V53*VLOOKUP(L53,Paramétrage!$C$6:$E$28,3,0)))</f>
        <v>0</v>
      </c>
      <c r="Z53" s="474"/>
      <c r="AA53" s="475"/>
      <c r="AB53" s="476"/>
      <c r="AC53" s="98"/>
      <c r="AD53" s="90"/>
      <c r="AE53" s="80">
        <f t="shared" ref="AE53:AE62" si="17">IF(F53="",0,IF(J53="",0,IF(SUMIF($F$53:$F$62,F53,$N$53:$N$62)=0,0,IF(K53="",AF53/SUMIF($F$53:$F$62,F53,$N$53:$N$62),AF53/(SUMIF($F$53:$F$62,F53,$N$53:$N$62)/K53)))))</f>
        <v>0</v>
      </c>
      <c r="AF53" s="353">
        <f t="shared" ref="AF53:AF62" si="18">M53*N53</f>
        <v>0</v>
      </c>
    </row>
    <row r="54" spans="1:32" x14ac:dyDescent="0.25">
      <c r="A54" s="523"/>
      <c r="B54" s="532"/>
      <c r="C54" s="525"/>
      <c r="D54" s="527"/>
      <c r="E54" s="528"/>
      <c r="F54" s="330" t="s">
        <v>322</v>
      </c>
      <c r="G54" s="341" t="s">
        <v>19</v>
      </c>
      <c r="H54" s="114" t="s">
        <v>162</v>
      </c>
      <c r="I54" s="105">
        <v>18</v>
      </c>
      <c r="J54" s="104" t="s">
        <v>107</v>
      </c>
      <c r="K54" s="87">
        <v>2</v>
      </c>
      <c r="L54" s="332" t="s">
        <v>112</v>
      </c>
      <c r="M54" s="99">
        <v>22</v>
      </c>
      <c r="N54" s="349"/>
      <c r="O54" s="343">
        <v>300</v>
      </c>
      <c r="P54" s="89" t="s">
        <v>95</v>
      </c>
      <c r="Q54" s="477" t="s">
        <v>390</v>
      </c>
      <c r="R54" s="475"/>
      <c r="S54" s="475"/>
      <c r="T54" s="478"/>
      <c r="U54" s="140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50">
        <f>IF(L54="",0,IF(OR(P54="Mut+ext",VLOOKUP(L54,Paramétrage!$C$6:$E$28,2,0)=0),0,IF(O54="","saisir capacité",M54*U54*VLOOKUP(L54,Paramétrage!$C$6:$E$28,2,0))))</f>
        <v>0</v>
      </c>
      <c r="W54" s="351"/>
      <c r="X54" s="352">
        <f t="shared" si="16"/>
        <v>0</v>
      </c>
      <c r="Y54" s="141">
        <f>IF(L54="",0,IF(ISERROR(W54+V54*VLOOKUP(L54,Paramétrage!$C$6:$E$28,3,0))=TRUE,X54,W54+V54*VLOOKUP(L54,Paramétrage!$C$6:$E$28,3,0)))</f>
        <v>0</v>
      </c>
      <c r="Z54" s="474"/>
      <c r="AA54" s="475"/>
      <c r="AB54" s="476"/>
      <c r="AC54" s="98"/>
      <c r="AD54" s="90"/>
      <c r="AE54" s="80">
        <f t="shared" si="17"/>
        <v>0</v>
      </c>
      <c r="AF54" s="353">
        <f t="shared" si="18"/>
        <v>0</v>
      </c>
    </row>
    <row r="55" spans="1:32" x14ac:dyDescent="0.25">
      <c r="A55" s="523"/>
      <c r="B55" s="532"/>
      <c r="C55" s="525"/>
      <c r="D55" s="527"/>
      <c r="E55" s="528"/>
      <c r="F55" s="333" t="s">
        <v>323</v>
      </c>
      <c r="G55" s="341" t="s">
        <v>19</v>
      </c>
      <c r="H55" s="114" t="s">
        <v>324</v>
      </c>
      <c r="I55" s="105">
        <v>18</v>
      </c>
      <c r="J55" s="104" t="s">
        <v>107</v>
      </c>
      <c r="K55" s="87">
        <v>2</v>
      </c>
      <c r="L55" s="332" t="s">
        <v>92</v>
      </c>
      <c r="M55" s="99">
        <v>22</v>
      </c>
      <c r="N55" s="342"/>
      <c r="O55" s="343">
        <v>25</v>
      </c>
      <c r="P55" s="89" t="s">
        <v>95</v>
      </c>
      <c r="Q55" s="477" t="s">
        <v>401</v>
      </c>
      <c r="R55" s="475"/>
      <c r="S55" s="475"/>
      <c r="T55" s="478"/>
      <c r="U55" s="140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350">
        <f>IF(L55="",0,IF(OR(P55="Mut+ext",VLOOKUP(L55,Paramétrage!$C$6:$E$28,2,0)=0),0,IF(O55="","saisir capacité",M55*U55*VLOOKUP(L55,Paramétrage!$C$6:$E$28,2,0))))</f>
        <v>0</v>
      </c>
      <c r="W55" s="351"/>
      <c r="X55" s="352">
        <f t="shared" si="16"/>
        <v>0</v>
      </c>
      <c r="Y55" s="141">
        <f>IF(L55="",0,IF(ISERROR(W55+V55*VLOOKUP(L55,Paramétrage!$C$6:$E$28,3,0))=TRUE,X55,W55+V55*VLOOKUP(L55,Paramétrage!$C$6:$E$28,3,0)))</f>
        <v>0</v>
      </c>
      <c r="Z55" s="474"/>
      <c r="AA55" s="475"/>
      <c r="AB55" s="476"/>
      <c r="AC55" s="98"/>
      <c r="AD55" s="90"/>
      <c r="AE55" s="80">
        <f t="shared" si="17"/>
        <v>0</v>
      </c>
      <c r="AF55" s="353">
        <f t="shared" si="18"/>
        <v>0</v>
      </c>
    </row>
    <row r="56" spans="1:32" x14ac:dyDescent="0.25">
      <c r="A56" s="523"/>
      <c r="B56" s="532"/>
      <c r="C56" s="525"/>
      <c r="D56" s="527"/>
      <c r="E56" s="528"/>
      <c r="F56" s="330" t="s">
        <v>325</v>
      </c>
      <c r="G56" s="341" t="s">
        <v>19</v>
      </c>
      <c r="H56" s="428" t="s">
        <v>516</v>
      </c>
      <c r="I56" s="105"/>
      <c r="J56" s="104" t="s">
        <v>107</v>
      </c>
      <c r="K56" s="87">
        <v>2</v>
      </c>
      <c r="L56" s="332" t="s">
        <v>112</v>
      </c>
      <c r="M56" s="99"/>
      <c r="N56" s="355"/>
      <c r="O56" s="343"/>
      <c r="P56" s="89" t="s">
        <v>95</v>
      </c>
      <c r="Q56" s="477" t="s">
        <v>408</v>
      </c>
      <c r="R56" s="475"/>
      <c r="S56" s="475"/>
      <c r="T56" s="478"/>
      <c r="U56" s="140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350">
        <f>IF(L56="",0,IF(OR(P56="Mut+ext",VLOOKUP(L56,Paramétrage!$C$6:$E$28,2,0)=0),0,IF(O56="","saisir capacité",M56*U56*VLOOKUP(L56,Paramétrage!$C$6:$E$28,2,0))))</f>
        <v>0</v>
      </c>
      <c r="W56" s="351"/>
      <c r="X56" s="352">
        <f t="shared" si="16"/>
        <v>0</v>
      </c>
      <c r="Y56" s="141">
        <f>IF(L56="",0,IF(ISERROR(W56+V56*VLOOKUP(L56,Paramétrage!$C$6:$E$28,3,0))=TRUE,X56,W56+V56*VLOOKUP(L56,Paramétrage!$C$6:$E$28,3,0)))</f>
        <v>0</v>
      </c>
      <c r="Z56" s="474"/>
      <c r="AA56" s="475"/>
      <c r="AB56" s="476"/>
      <c r="AC56" s="98"/>
      <c r="AD56" s="90"/>
      <c r="AE56" s="80">
        <f t="shared" si="17"/>
        <v>0</v>
      </c>
      <c r="AF56" s="353">
        <f t="shared" si="18"/>
        <v>0</v>
      </c>
    </row>
    <row r="57" spans="1:32" x14ac:dyDescent="0.25">
      <c r="A57" s="523"/>
      <c r="B57" s="532"/>
      <c r="C57" s="525"/>
      <c r="D57" s="527"/>
      <c r="E57" s="528"/>
      <c r="F57" s="333" t="s">
        <v>326</v>
      </c>
      <c r="G57" s="341" t="s">
        <v>27</v>
      </c>
      <c r="H57" s="114" t="s">
        <v>223</v>
      </c>
      <c r="I57" s="105"/>
      <c r="J57" s="104" t="s">
        <v>107</v>
      </c>
      <c r="K57" s="87">
        <v>2</v>
      </c>
      <c r="L57" s="332" t="s">
        <v>135</v>
      </c>
      <c r="M57" s="99">
        <v>25</v>
      </c>
      <c r="N57" s="342"/>
      <c r="O57" s="343"/>
      <c r="P57" s="89" t="s">
        <v>95</v>
      </c>
      <c r="Q57" s="482" t="s">
        <v>136</v>
      </c>
      <c r="R57" s="480"/>
      <c r="S57" s="480"/>
      <c r="T57" s="483"/>
      <c r="U57" s="140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50">
        <f>IF(L57="",0,IF(OR(P57="Mut+ext",VLOOKUP(L57,Paramétrage!$C$6:$E$28,2,0)=0),0,IF(O57="","saisir capacité",M57*U57*VLOOKUP(L57,Paramétrage!$C$6:$E$28,2,0))))</f>
        <v>0</v>
      </c>
      <c r="W57" s="351"/>
      <c r="X57" s="352">
        <f t="shared" si="16"/>
        <v>0</v>
      </c>
      <c r="Y57" s="141">
        <f>IF(L57="",0,IF(ISERROR(W57+V57*VLOOKUP(L57,Paramétrage!$C$6:$E$28,3,0))=TRUE,X57,W57+V57*VLOOKUP(L57,Paramétrage!$C$6:$E$28,3,0)))</f>
        <v>0</v>
      </c>
      <c r="Z57" s="474"/>
      <c r="AA57" s="475"/>
      <c r="AB57" s="476"/>
      <c r="AC57" s="98"/>
      <c r="AD57" s="90"/>
      <c r="AE57" s="80">
        <f t="shared" si="17"/>
        <v>0</v>
      </c>
      <c r="AF57" s="353">
        <f t="shared" si="18"/>
        <v>0</v>
      </c>
    </row>
    <row r="58" spans="1:32" x14ac:dyDescent="0.25">
      <c r="A58" s="523"/>
      <c r="B58" s="532"/>
      <c r="C58" s="525"/>
      <c r="D58" s="527"/>
      <c r="E58" s="528"/>
      <c r="F58" s="333" t="s">
        <v>327</v>
      </c>
      <c r="G58" s="341" t="s">
        <v>23</v>
      </c>
      <c r="H58" s="114" t="s">
        <v>224</v>
      </c>
      <c r="I58" s="105"/>
      <c r="J58" s="104" t="s">
        <v>107</v>
      </c>
      <c r="K58" s="87">
        <v>2</v>
      </c>
      <c r="L58" s="332" t="s">
        <v>135</v>
      </c>
      <c r="M58" s="99">
        <v>25</v>
      </c>
      <c r="N58" s="342"/>
      <c r="O58" s="343"/>
      <c r="P58" s="89" t="s">
        <v>95</v>
      </c>
      <c r="Q58" s="482" t="s">
        <v>136</v>
      </c>
      <c r="R58" s="480"/>
      <c r="S58" s="480"/>
      <c r="T58" s="483"/>
      <c r="U58" s="140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50">
        <f>IF(L58="",0,IF(OR(P58="Mut+ext",VLOOKUP(L58,Paramétrage!$C$6:$E$28,2,0)=0),0,IF(O58="","saisir capacité",M58*U58*VLOOKUP(L58,Paramétrage!$C$6:$E$28,2,0))))</f>
        <v>0</v>
      </c>
      <c r="W58" s="351"/>
      <c r="X58" s="352">
        <f t="shared" ref="X58:X60" si="19">IF(ISERROR(V58+W58)=TRUE,V58,V58+W58)</f>
        <v>0</v>
      </c>
      <c r="Y58" s="141">
        <f>IF(L58="",0,IF(ISERROR(W58+V58*VLOOKUP(L58,Paramétrage!$C$6:$E$28,3,0))=TRUE,X58,W58+V58*VLOOKUP(L58,Paramétrage!$C$6:$E$28,3,0)))</f>
        <v>0</v>
      </c>
      <c r="Z58" s="474"/>
      <c r="AA58" s="475"/>
      <c r="AB58" s="476"/>
      <c r="AC58" s="98"/>
      <c r="AD58" s="90"/>
      <c r="AE58" s="80">
        <f t="shared" si="17"/>
        <v>0</v>
      </c>
      <c r="AF58" s="353">
        <f t="shared" ref="AF58:AF60" si="20">M58*N58</f>
        <v>0</v>
      </c>
    </row>
    <row r="59" spans="1:32" x14ac:dyDescent="0.25">
      <c r="A59" s="523"/>
      <c r="B59" s="532"/>
      <c r="C59" s="525"/>
      <c r="D59" s="527"/>
      <c r="E59" s="528"/>
      <c r="F59" s="333" t="s">
        <v>328</v>
      </c>
      <c r="G59" s="341" t="s">
        <v>28</v>
      </c>
      <c r="H59" s="114" t="s">
        <v>225</v>
      </c>
      <c r="I59" s="105"/>
      <c r="J59" s="104" t="s">
        <v>107</v>
      </c>
      <c r="K59" s="87">
        <v>2</v>
      </c>
      <c r="L59" s="332" t="s">
        <v>135</v>
      </c>
      <c r="M59" s="99">
        <v>25</v>
      </c>
      <c r="N59" s="342"/>
      <c r="O59" s="343"/>
      <c r="P59" s="89" t="s">
        <v>95</v>
      </c>
      <c r="Q59" s="482" t="s">
        <v>136</v>
      </c>
      <c r="R59" s="480"/>
      <c r="S59" s="480"/>
      <c r="T59" s="483"/>
      <c r="U59" s="140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50">
        <f>IF(L59="",0,IF(OR(P59="Mut+ext",VLOOKUP(L59,Paramétrage!$C$6:$E$28,2,0)=0),0,IF(O59="","saisir capacité",M59*U59*VLOOKUP(L59,Paramétrage!$C$6:$E$28,2,0))))</f>
        <v>0</v>
      </c>
      <c r="W59" s="351"/>
      <c r="X59" s="352">
        <f t="shared" si="19"/>
        <v>0</v>
      </c>
      <c r="Y59" s="141">
        <f>IF(L59="",0,IF(ISERROR(W59+V59*VLOOKUP(L59,Paramétrage!$C$6:$E$28,3,0))=TRUE,X59,W59+V59*VLOOKUP(L59,Paramétrage!$C$6:$E$28,3,0)))</f>
        <v>0</v>
      </c>
      <c r="Z59" s="474"/>
      <c r="AA59" s="475"/>
      <c r="AB59" s="476"/>
      <c r="AC59" s="98"/>
      <c r="AD59" s="90"/>
      <c r="AE59" s="80">
        <f t="shared" si="17"/>
        <v>0</v>
      </c>
      <c r="AF59" s="353">
        <f t="shared" si="20"/>
        <v>0</v>
      </c>
    </row>
    <row r="60" spans="1:32" x14ac:dyDescent="0.25">
      <c r="A60" s="523"/>
      <c r="B60" s="532"/>
      <c r="C60" s="525"/>
      <c r="D60" s="527"/>
      <c r="E60" s="528"/>
      <c r="F60" s="333" t="s">
        <v>329</v>
      </c>
      <c r="G60" s="341" t="s">
        <v>27</v>
      </c>
      <c r="H60" s="114" t="s">
        <v>409</v>
      </c>
      <c r="I60" s="105"/>
      <c r="J60" s="104" t="s">
        <v>107</v>
      </c>
      <c r="K60" s="87">
        <v>2</v>
      </c>
      <c r="L60" s="332" t="s">
        <v>135</v>
      </c>
      <c r="M60" s="99">
        <v>25</v>
      </c>
      <c r="N60" s="342"/>
      <c r="O60" s="343"/>
      <c r="P60" s="89" t="s">
        <v>95</v>
      </c>
      <c r="Q60" s="482" t="s">
        <v>136</v>
      </c>
      <c r="R60" s="480"/>
      <c r="S60" s="480"/>
      <c r="T60" s="483"/>
      <c r="U60" s="140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50">
        <f>IF(L60="",0,IF(OR(P60="Mut+ext",VLOOKUP(L60,Paramétrage!$C$6:$E$28,2,0)=0),0,IF(O60="","saisir capacité",M60*U60*VLOOKUP(L60,Paramétrage!$C$6:$E$28,2,0))))</f>
        <v>0</v>
      </c>
      <c r="W60" s="351"/>
      <c r="X60" s="352">
        <f t="shared" si="19"/>
        <v>0</v>
      </c>
      <c r="Y60" s="141">
        <f>IF(L60="",0,IF(ISERROR(W60+V60*VLOOKUP(L60,Paramétrage!$C$6:$E$28,3,0))=TRUE,X60,W60+V60*VLOOKUP(L60,Paramétrage!$C$6:$E$28,3,0)))</f>
        <v>0</v>
      </c>
      <c r="Z60" s="474"/>
      <c r="AA60" s="475"/>
      <c r="AB60" s="476"/>
      <c r="AC60" s="98"/>
      <c r="AD60" s="90"/>
      <c r="AE60" s="80">
        <f t="shared" si="17"/>
        <v>0</v>
      </c>
      <c r="AF60" s="353">
        <f t="shared" si="20"/>
        <v>0</v>
      </c>
    </row>
    <row r="61" spans="1:32" x14ac:dyDescent="0.25">
      <c r="A61" s="523"/>
      <c r="B61" s="532"/>
      <c r="C61" s="525"/>
      <c r="D61" s="527"/>
      <c r="E61" s="528"/>
      <c r="F61" s="333"/>
      <c r="G61" s="341"/>
      <c r="H61" s="114"/>
      <c r="I61" s="105"/>
      <c r="J61" s="104"/>
      <c r="K61" s="87"/>
      <c r="L61" s="332"/>
      <c r="M61" s="99"/>
      <c r="N61" s="342"/>
      <c r="O61" s="343"/>
      <c r="P61" s="89"/>
      <c r="Q61" s="477"/>
      <c r="R61" s="475"/>
      <c r="S61" s="475"/>
      <c r="T61" s="478"/>
      <c r="U61" s="140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350">
        <f>IF(L61="",0,IF(OR(P61="Mut+ext",VLOOKUP(L61,Paramétrage!$C$6:$E$28,2,0)=0),0,IF(O61="","saisir capacité",M61*U61*VLOOKUP(L61,Paramétrage!$C$6:$E$28,2,0))))</f>
        <v>0</v>
      </c>
      <c r="W61" s="351"/>
      <c r="X61" s="352">
        <f t="shared" si="16"/>
        <v>0</v>
      </c>
      <c r="Y61" s="141">
        <f>IF(L61="",0,IF(ISERROR(W61+V61*VLOOKUP(L61,Paramétrage!$C$6:$E$28,3,0))=TRUE,X61,W61+V61*VLOOKUP(L61,Paramétrage!$C$6:$E$28,3,0)))</f>
        <v>0</v>
      </c>
      <c r="Z61" s="474"/>
      <c r="AA61" s="475"/>
      <c r="AB61" s="476"/>
      <c r="AC61" s="98"/>
      <c r="AD61" s="90"/>
      <c r="AE61" s="80">
        <f t="shared" si="17"/>
        <v>0</v>
      </c>
      <c r="AF61" s="353">
        <f t="shared" si="18"/>
        <v>0</v>
      </c>
    </row>
    <row r="62" spans="1:32" x14ac:dyDescent="0.25">
      <c r="A62" s="523"/>
      <c r="B62" s="532"/>
      <c r="C62" s="525"/>
      <c r="D62" s="527"/>
      <c r="E62" s="529"/>
      <c r="F62" s="335"/>
      <c r="G62" s="341"/>
      <c r="H62" s="114"/>
      <c r="I62" s="105"/>
      <c r="J62" s="104"/>
      <c r="K62" s="87"/>
      <c r="L62" s="332"/>
      <c r="M62" s="99"/>
      <c r="N62" s="349"/>
      <c r="O62" s="343"/>
      <c r="P62" s="89"/>
      <c r="Q62" s="477"/>
      <c r="R62" s="475"/>
      <c r="S62" s="475"/>
      <c r="T62" s="478"/>
      <c r="U62" s="140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350">
        <f>IF(L62="",0,IF(OR(P62="Mut+ext",VLOOKUP(L62,Paramétrage!$C$6:$E$28,2,0)=0),0,IF(O62="","saisir capacité",M62*U62*VLOOKUP(L62,Paramétrage!$C$6:$E$28,2,0))))</f>
        <v>0</v>
      </c>
      <c r="W62" s="351"/>
      <c r="X62" s="352">
        <f t="shared" si="16"/>
        <v>0</v>
      </c>
      <c r="Y62" s="141">
        <f>IF(L62="",0,IF(ISERROR(W62+V62*VLOOKUP(L62,Paramétrage!$C$6:$E$28,3,0))=TRUE,X62,W62+V62*VLOOKUP(L62,Paramétrage!$C$6:$E$28,3,0)))</f>
        <v>0</v>
      </c>
      <c r="Z62" s="474"/>
      <c r="AA62" s="475"/>
      <c r="AB62" s="476"/>
      <c r="AC62" s="98"/>
      <c r="AD62" s="90"/>
      <c r="AE62" s="80">
        <f t="shared" si="17"/>
        <v>0</v>
      </c>
      <c r="AF62" s="353">
        <f t="shared" si="18"/>
        <v>0</v>
      </c>
    </row>
    <row r="63" spans="1:32" x14ac:dyDescent="0.25">
      <c r="A63" s="523"/>
      <c r="B63" s="532"/>
      <c r="C63" s="525"/>
      <c r="D63" s="405"/>
      <c r="E63" s="406"/>
      <c r="F63" s="406"/>
      <c r="G63" s="405"/>
      <c r="H63" s="299"/>
      <c r="I63" s="300"/>
      <c r="J63" s="301"/>
      <c r="K63" s="302"/>
      <c r="L63" s="407"/>
      <c r="M63" s="137">
        <f>AE63</f>
        <v>0</v>
      </c>
      <c r="N63" s="408"/>
      <c r="O63" s="408"/>
      <c r="P63" s="303"/>
      <c r="Q63" s="304"/>
      <c r="R63" s="304"/>
      <c r="S63" s="304"/>
      <c r="T63" s="305"/>
      <c r="U63" s="192"/>
      <c r="V63" s="368">
        <f>SUM(V53:V62)</f>
        <v>0</v>
      </c>
      <c r="W63" s="366">
        <v>0</v>
      </c>
      <c r="X63" s="369">
        <f t="shared" ref="X63" si="21">V63+W63</f>
        <v>0</v>
      </c>
      <c r="Y63" s="138">
        <f>SUM(Y53:Y62)</f>
        <v>0</v>
      </c>
      <c r="Z63" s="193"/>
      <c r="AA63" s="194"/>
      <c r="AB63" s="139"/>
      <c r="AC63" s="195"/>
      <c r="AD63" s="196"/>
      <c r="AE63" s="197">
        <f>SUM(AE53:AE62)</f>
        <v>0</v>
      </c>
      <c r="AF63" s="198">
        <f>SUM(AF53:AF62)</f>
        <v>0</v>
      </c>
    </row>
    <row r="64" spans="1:32" ht="15.45" customHeight="1" x14ac:dyDescent="0.25">
      <c r="A64" s="523"/>
      <c r="B64" s="532"/>
      <c r="C64" s="525" t="s">
        <v>330</v>
      </c>
      <c r="D64" s="527" t="s">
        <v>132</v>
      </c>
      <c r="E64" s="528">
        <v>3</v>
      </c>
      <c r="F64" s="334" t="s">
        <v>334</v>
      </c>
      <c r="G64" s="341" t="s">
        <v>23</v>
      </c>
      <c r="H64" s="86" t="s">
        <v>134</v>
      </c>
      <c r="I64" s="105"/>
      <c r="J64" s="104" t="s">
        <v>91</v>
      </c>
      <c r="K64" s="248"/>
      <c r="L64" s="332" t="s">
        <v>135</v>
      </c>
      <c r="M64" s="99">
        <v>25</v>
      </c>
      <c r="N64" s="349">
        <f>N4</f>
        <v>21</v>
      </c>
      <c r="O64" s="343">
        <v>24</v>
      </c>
      <c r="P64" s="249" t="s">
        <v>95</v>
      </c>
      <c r="Q64" s="482" t="s">
        <v>136</v>
      </c>
      <c r="R64" s="480"/>
      <c r="S64" s="480"/>
      <c r="T64" s="483"/>
      <c r="U64" s="140">
        <f>IF(OR(O64="",L64=Paramétrage!$C$10,L64=Paramétrage!$C$13,L64=Paramétrage!$C$16,L64=Paramétrage!$C$19,L64=Paramétrage!$C$23,L64=Paramétrage!$C$26,AND(L64&lt;&gt;Paramétrage!$C$9,P64="Mut+ext")),"",ROUNDUP(N64/O64,0))</f>
        <v>1</v>
      </c>
      <c r="V64" s="344">
        <f>IF(L64="",0,IF(OR(P64="Mut+ext",VLOOKUP(L64,Paramétrage!$C$6:$E$28,2,0)=0),0,IF(O64="","saisir capacité",M64*U64*VLOOKUP(L64,Paramétrage!$C$6:$E$28,2,0))))</f>
        <v>0</v>
      </c>
      <c r="W64" s="345"/>
      <c r="X64" s="346">
        <f t="shared" ref="X64:X71" si="22">IF(ISERROR(V64+W64)=TRUE,V64,V64+W64)</f>
        <v>0</v>
      </c>
      <c r="Y64" s="142">
        <f>IF(L64="",0,IF(ISERROR(W64+V64*VLOOKUP(L64,Paramétrage!$C$6:$E$28,3,0))=TRUE,X64,W64+V64*VLOOKUP(L64,Paramétrage!$C$6:$E$28,3,0)))</f>
        <v>0</v>
      </c>
      <c r="Z64" s="474"/>
      <c r="AA64" s="475"/>
      <c r="AB64" s="476"/>
      <c r="AC64" s="125" t="s">
        <v>331</v>
      </c>
      <c r="AD64" s="90" t="s">
        <v>332</v>
      </c>
      <c r="AE64" s="126">
        <f>IF(F64="",0,IF(J64="",0,IF(SUMIF($F$64:$F$71,F64,$N$64:$N$71)=0,0,IF(K64="",AF64/SUMIF($F$64:$F$71,F64,$N$64:$N$71),AF64/(SUMIF($F$64:$F$71,F64,$N$64:$N$71)/K64)))))</f>
        <v>25</v>
      </c>
      <c r="AF64" s="347">
        <f t="shared" ref="AF64:AF71" si="23">M64*N64</f>
        <v>525</v>
      </c>
    </row>
    <row r="65" spans="1:32" hidden="1" x14ac:dyDescent="0.25">
      <c r="A65" s="523"/>
      <c r="B65" s="532"/>
      <c r="C65" s="525"/>
      <c r="D65" s="527"/>
      <c r="E65" s="528"/>
      <c r="F65" s="333"/>
      <c r="G65" s="341"/>
      <c r="H65" s="86"/>
      <c r="I65" s="105"/>
      <c r="J65" s="104"/>
      <c r="K65" s="87"/>
      <c r="L65" s="332"/>
      <c r="M65" s="99"/>
      <c r="N65" s="349"/>
      <c r="O65" s="343"/>
      <c r="P65" s="89"/>
      <c r="Q65" s="477"/>
      <c r="R65" s="475"/>
      <c r="S65" s="475"/>
      <c r="T65" s="478"/>
      <c r="U65" s="140" t="str">
        <f>IF(OR(O65="",L65=Paramétrage!$C$10,L65=Paramétrage!$C$13,L65=Paramétrage!$C$16,L65=Paramétrage!$C$19,L65=Paramétrage!$C$23,L65=Paramétrage!$C$26,AND(L65&lt;&gt;Paramétrage!$C$9,P65="Mut+ext")),"",ROUNDUP(N65/O65,0))</f>
        <v/>
      </c>
      <c r="V65" s="350">
        <f>IF(L65="",0,IF(OR(P65="Mut+ext",VLOOKUP(L65,Paramétrage!$C$6:$E$28,2,0)=0),0,IF(O65="","saisir capacité",M65*U65*VLOOKUP(L65,Paramétrage!$C$6:$E$28,2,0))))</f>
        <v>0</v>
      </c>
      <c r="W65" s="351"/>
      <c r="X65" s="352">
        <f t="shared" si="22"/>
        <v>0</v>
      </c>
      <c r="Y65" s="141">
        <f>IF(L65="",0,IF(ISERROR(W65+V65*VLOOKUP(L65,Paramétrage!$C$6:$E$28,3,0))=TRUE,X65,W65+V65*VLOOKUP(L65,Paramétrage!$C$6:$E$28,3,0)))</f>
        <v>0</v>
      </c>
      <c r="Z65" s="474"/>
      <c r="AA65" s="475"/>
      <c r="AB65" s="476"/>
      <c r="AC65" s="98"/>
      <c r="AD65" s="90"/>
      <c r="AE65" s="80">
        <f t="shared" ref="AE65:AE71" si="24">IF(F65="",0,IF(J65="",0,IF(SUMIF($F$64:$F$71,F65,$N$64:$N$71)=0,0,IF(K65="",AF65/SUMIF($F$64:$F$71,F65,$N$64:$N$71),AF65/(SUMIF($F$64:$F$71,F65,$N$64:$N$71)/K65)))))</f>
        <v>0</v>
      </c>
      <c r="AF65" s="353">
        <f t="shared" si="23"/>
        <v>0</v>
      </c>
    </row>
    <row r="66" spans="1:32" hidden="1" x14ac:dyDescent="0.25">
      <c r="A66" s="523"/>
      <c r="B66" s="532"/>
      <c r="C66" s="525"/>
      <c r="D66" s="527"/>
      <c r="E66" s="528"/>
      <c r="F66" s="333"/>
      <c r="G66" s="341"/>
      <c r="H66" s="86"/>
      <c r="I66" s="105"/>
      <c r="J66" s="104"/>
      <c r="K66" s="87"/>
      <c r="L66" s="332"/>
      <c r="M66" s="99"/>
      <c r="N66" s="349"/>
      <c r="O66" s="343"/>
      <c r="P66" s="89"/>
      <c r="Q66" s="477"/>
      <c r="R66" s="475"/>
      <c r="S66" s="475"/>
      <c r="T66" s="478"/>
      <c r="U66" s="140" t="str">
        <f>IF(OR(O66="",L66=Paramétrage!$C$10,L66=Paramétrage!$C$13,L66=Paramétrage!$C$16,L66=Paramétrage!$C$19,L66=Paramétrage!$C$23,L66=Paramétrage!$C$26,AND(L66&lt;&gt;Paramétrage!$C$9,P66="Mut+ext")),"",ROUNDUP(N66/O66,0))</f>
        <v/>
      </c>
      <c r="V66" s="350">
        <f>IF(L66="",0,IF(OR(P66="Mut+ext",VLOOKUP(L66,Paramétrage!$C$6:$E$28,2,0)=0),0,IF(O66="","saisir capacité",M66*U66*VLOOKUP(L66,Paramétrage!$C$6:$E$28,2,0))))</f>
        <v>0</v>
      </c>
      <c r="W66" s="351"/>
      <c r="X66" s="352">
        <f t="shared" si="22"/>
        <v>0</v>
      </c>
      <c r="Y66" s="141">
        <f>IF(L66="",0,IF(ISERROR(W66+V66*VLOOKUP(L66,Paramétrage!$C$6:$E$28,3,0))=TRUE,X66,W66+V66*VLOOKUP(L66,Paramétrage!$C$6:$E$28,3,0)))</f>
        <v>0</v>
      </c>
      <c r="Z66" s="474"/>
      <c r="AA66" s="475"/>
      <c r="AB66" s="476"/>
      <c r="AC66" s="98"/>
      <c r="AD66" s="90"/>
      <c r="AE66" s="80">
        <f t="shared" si="24"/>
        <v>0</v>
      </c>
      <c r="AF66" s="353">
        <f t="shared" si="23"/>
        <v>0</v>
      </c>
    </row>
    <row r="67" spans="1:32" hidden="1" x14ac:dyDescent="0.25">
      <c r="A67" s="523"/>
      <c r="B67" s="532"/>
      <c r="C67" s="525"/>
      <c r="D67" s="527"/>
      <c r="E67" s="528"/>
      <c r="F67" s="335"/>
      <c r="G67" s="341"/>
      <c r="H67" s="86"/>
      <c r="I67" s="105"/>
      <c r="J67" s="104"/>
      <c r="K67" s="87"/>
      <c r="L67" s="332"/>
      <c r="M67" s="99"/>
      <c r="N67" s="349"/>
      <c r="O67" s="343"/>
      <c r="P67" s="89"/>
      <c r="Q67" s="477"/>
      <c r="R67" s="475"/>
      <c r="S67" s="475"/>
      <c r="T67" s="478"/>
      <c r="U67" s="140" t="str">
        <f>IF(OR(O67="",L67=Paramétrage!$C$10,L67=Paramétrage!$C$13,L67=Paramétrage!$C$16,L67=Paramétrage!$C$19,L67=Paramétrage!$C$23,L67=Paramétrage!$C$26,AND(L67&lt;&gt;Paramétrage!$C$9,P67="Mut+ext")),"",ROUNDUP(N67/O67,0))</f>
        <v/>
      </c>
      <c r="V67" s="350">
        <f>IF(L67="",0,IF(OR(P67="Mut+ext",VLOOKUP(L67,Paramétrage!$C$6:$E$28,2,0)=0),0,IF(O67="","saisir capacité",M67*U67*VLOOKUP(L67,Paramétrage!$C$6:$E$28,2,0))))</f>
        <v>0</v>
      </c>
      <c r="W67" s="351"/>
      <c r="X67" s="352">
        <f t="shared" si="22"/>
        <v>0</v>
      </c>
      <c r="Y67" s="141">
        <f>IF(L67="",0,IF(ISERROR(W67+V67*VLOOKUP(L67,Paramétrage!$C$6:$E$28,3,0))=TRUE,X67,W67+V67*VLOOKUP(L67,Paramétrage!$C$6:$E$28,3,0)))</f>
        <v>0</v>
      </c>
      <c r="Z67" s="474"/>
      <c r="AA67" s="475"/>
      <c r="AB67" s="476"/>
      <c r="AC67" s="106"/>
      <c r="AD67" s="90"/>
      <c r="AE67" s="80">
        <f t="shared" si="24"/>
        <v>0</v>
      </c>
      <c r="AF67" s="353">
        <f t="shared" si="23"/>
        <v>0</v>
      </c>
    </row>
    <row r="68" spans="1:32" hidden="1" x14ac:dyDescent="0.25">
      <c r="A68" s="523"/>
      <c r="B68" s="532"/>
      <c r="C68" s="525"/>
      <c r="D68" s="527"/>
      <c r="E68" s="528"/>
      <c r="F68" s="333"/>
      <c r="G68" s="341"/>
      <c r="H68" s="86"/>
      <c r="I68" s="105"/>
      <c r="J68" s="104"/>
      <c r="K68" s="87"/>
      <c r="L68" s="332"/>
      <c r="M68" s="99"/>
      <c r="N68" s="349"/>
      <c r="O68" s="343"/>
      <c r="P68" s="89"/>
      <c r="Q68" s="477"/>
      <c r="R68" s="475"/>
      <c r="S68" s="475"/>
      <c r="T68" s="478"/>
      <c r="U68" s="140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350">
        <f>IF(L68="",0,IF(OR(P68="Mut+ext",VLOOKUP(L68,Paramétrage!$C$6:$E$28,2,0)=0),0,IF(O68="","saisir capacité",M68*U68*VLOOKUP(L68,Paramétrage!$C$6:$E$28,2,0))))</f>
        <v>0</v>
      </c>
      <c r="W68" s="351"/>
      <c r="X68" s="352">
        <f t="shared" si="22"/>
        <v>0</v>
      </c>
      <c r="Y68" s="141">
        <f>IF(L68="",0,IF(ISERROR(W68+V68*VLOOKUP(L68,Paramétrage!$C$6:$E$28,3,0))=TRUE,X68,W68+V68*VLOOKUP(L68,Paramétrage!$C$6:$E$28,3,0)))</f>
        <v>0</v>
      </c>
      <c r="Z68" s="474"/>
      <c r="AA68" s="475"/>
      <c r="AB68" s="476"/>
      <c r="AC68" s="98"/>
      <c r="AD68" s="90"/>
      <c r="AE68" s="80">
        <f t="shared" si="24"/>
        <v>0</v>
      </c>
      <c r="AF68" s="353">
        <f t="shared" si="23"/>
        <v>0</v>
      </c>
    </row>
    <row r="69" spans="1:32" hidden="1" x14ac:dyDescent="0.25">
      <c r="A69" s="523"/>
      <c r="B69" s="532"/>
      <c r="C69" s="525"/>
      <c r="D69" s="527"/>
      <c r="E69" s="528"/>
      <c r="F69" s="333"/>
      <c r="G69" s="341"/>
      <c r="H69" s="86"/>
      <c r="I69" s="105"/>
      <c r="J69" s="104"/>
      <c r="K69" s="87"/>
      <c r="L69" s="332"/>
      <c r="M69" s="99"/>
      <c r="N69" s="349"/>
      <c r="O69" s="343"/>
      <c r="P69" s="89"/>
      <c r="Q69" s="477"/>
      <c r="R69" s="475"/>
      <c r="S69" s="475"/>
      <c r="T69" s="478"/>
      <c r="U69" s="140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350">
        <f>IF(L69="",0,IF(OR(P69="Mut+ext",VLOOKUP(L69,Paramétrage!$C$6:$E$28,2,0)=0),0,IF(O69="","saisir capacité",M69*U69*VLOOKUP(L69,Paramétrage!$C$6:$E$28,2,0))))</f>
        <v>0</v>
      </c>
      <c r="W69" s="351"/>
      <c r="X69" s="352">
        <f t="shared" si="22"/>
        <v>0</v>
      </c>
      <c r="Y69" s="141">
        <f>IF(L69="",0,IF(ISERROR(W69+V69*VLOOKUP(L69,Paramétrage!$C$6:$E$28,3,0))=TRUE,X69,W69+V69*VLOOKUP(L69,Paramétrage!$C$6:$E$28,3,0)))</f>
        <v>0</v>
      </c>
      <c r="Z69" s="474"/>
      <c r="AA69" s="475"/>
      <c r="AB69" s="476"/>
      <c r="AC69" s="98"/>
      <c r="AD69" s="90"/>
      <c r="AE69" s="80">
        <f t="shared" si="24"/>
        <v>0</v>
      </c>
      <c r="AF69" s="353">
        <f t="shared" si="23"/>
        <v>0</v>
      </c>
    </row>
    <row r="70" spans="1:32" hidden="1" x14ac:dyDescent="0.25">
      <c r="A70" s="523"/>
      <c r="B70" s="532"/>
      <c r="C70" s="525"/>
      <c r="D70" s="527"/>
      <c r="E70" s="528"/>
      <c r="F70" s="333"/>
      <c r="G70" s="341"/>
      <c r="H70" s="86"/>
      <c r="I70" s="105"/>
      <c r="J70" s="104"/>
      <c r="K70" s="87"/>
      <c r="L70" s="332"/>
      <c r="M70" s="99"/>
      <c r="N70" s="349"/>
      <c r="O70" s="343"/>
      <c r="P70" s="89"/>
      <c r="Q70" s="477"/>
      <c r="R70" s="475"/>
      <c r="S70" s="475"/>
      <c r="T70" s="478"/>
      <c r="U70" s="140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350">
        <f>IF(L70="",0,IF(OR(P70="Mut+ext",VLOOKUP(L70,Paramétrage!$C$6:$E$28,2,0)=0),0,IF(O70="","saisir capacité",M70*U70*VLOOKUP(L70,Paramétrage!$C$6:$E$28,2,0))))</f>
        <v>0</v>
      </c>
      <c r="W70" s="351"/>
      <c r="X70" s="352">
        <f t="shared" si="22"/>
        <v>0</v>
      </c>
      <c r="Y70" s="141">
        <f>IF(L70="",0,IF(ISERROR(W70+V70*VLOOKUP(L70,Paramétrage!$C$6:$E$28,3,0))=TRUE,X70,W70+V70*VLOOKUP(L70,Paramétrage!$C$6:$E$28,3,0)))</f>
        <v>0</v>
      </c>
      <c r="Z70" s="474"/>
      <c r="AA70" s="475"/>
      <c r="AB70" s="476"/>
      <c r="AC70" s="98"/>
      <c r="AD70" s="90"/>
      <c r="AE70" s="80">
        <f t="shared" si="24"/>
        <v>0</v>
      </c>
      <c r="AF70" s="353">
        <f t="shared" si="23"/>
        <v>0</v>
      </c>
    </row>
    <row r="71" spans="1:32" hidden="1" x14ac:dyDescent="0.25">
      <c r="A71" s="523"/>
      <c r="B71" s="532"/>
      <c r="C71" s="525"/>
      <c r="D71" s="527"/>
      <c r="E71" s="529"/>
      <c r="F71" s="333"/>
      <c r="G71" s="341"/>
      <c r="H71" s="86"/>
      <c r="I71" s="105"/>
      <c r="J71" s="104"/>
      <c r="K71" s="87"/>
      <c r="L71" s="332"/>
      <c r="M71" s="99"/>
      <c r="N71" s="349"/>
      <c r="O71" s="343"/>
      <c r="P71" s="89"/>
      <c r="Q71" s="477"/>
      <c r="R71" s="475"/>
      <c r="S71" s="475"/>
      <c r="T71" s="478"/>
      <c r="U71" s="140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350">
        <f>IF(L71="",0,IF(OR(P71="Mut+ext",VLOOKUP(L71,Paramétrage!$C$6:$E$28,2,0)=0),0,IF(O71="","saisir capacité",M71*U71*VLOOKUP(L71,Paramétrage!$C$6:$E$28,2,0))))</f>
        <v>0</v>
      </c>
      <c r="W71" s="351"/>
      <c r="X71" s="352">
        <f t="shared" si="22"/>
        <v>0</v>
      </c>
      <c r="Y71" s="141">
        <f>IF(L71="",0,IF(ISERROR(W71+V71*VLOOKUP(L71,Paramétrage!$C$6:$E$28,3,0))=TRUE,X71,W71+V71*VLOOKUP(L71,Paramétrage!$C$6:$E$28,3,0)))</f>
        <v>0</v>
      </c>
      <c r="Z71" s="474"/>
      <c r="AA71" s="475"/>
      <c r="AB71" s="476"/>
      <c r="AC71" s="98"/>
      <c r="AD71" s="90"/>
      <c r="AE71" s="80">
        <f t="shared" si="24"/>
        <v>0</v>
      </c>
      <c r="AF71" s="353">
        <f t="shared" si="23"/>
        <v>0</v>
      </c>
    </row>
    <row r="72" spans="1:32" x14ac:dyDescent="0.25">
      <c r="A72" s="523"/>
      <c r="B72" s="532"/>
      <c r="C72" s="526"/>
      <c r="D72" s="405"/>
      <c r="E72" s="406"/>
      <c r="F72" s="406"/>
      <c r="G72" s="405"/>
      <c r="H72" s="299"/>
      <c r="I72" s="300"/>
      <c r="J72" s="301"/>
      <c r="K72" s="302"/>
      <c r="L72" s="407"/>
      <c r="M72" s="137">
        <f>AE72</f>
        <v>25</v>
      </c>
      <c r="N72" s="408"/>
      <c r="O72" s="408"/>
      <c r="P72" s="303"/>
      <c r="Q72" s="304"/>
      <c r="R72" s="304"/>
      <c r="S72" s="304"/>
      <c r="T72" s="305"/>
      <c r="U72" s="192"/>
      <c r="V72" s="368">
        <f>SUM(V64:V71)</f>
        <v>0</v>
      </c>
      <c r="W72" s="366">
        <f>SUM(W64:W71)</f>
        <v>0</v>
      </c>
      <c r="X72" s="369">
        <f>V72+W72</f>
        <v>0</v>
      </c>
      <c r="Y72" s="138">
        <f>SUM(Y64:Y71)</f>
        <v>0</v>
      </c>
      <c r="Z72" s="193"/>
      <c r="AA72" s="194"/>
      <c r="AB72" s="139"/>
      <c r="AC72" s="195"/>
      <c r="AD72" s="196"/>
      <c r="AE72" s="197">
        <f>SUM(AE64:AE71)</f>
        <v>25</v>
      </c>
      <c r="AF72" s="198">
        <f>SUM(AF64:AF71)</f>
        <v>525</v>
      </c>
    </row>
    <row r="73" spans="1:32" x14ac:dyDescent="0.25">
      <c r="A73" s="523"/>
      <c r="B73" s="532"/>
      <c r="C73" s="525" t="s">
        <v>333</v>
      </c>
      <c r="D73" s="527" t="s">
        <v>268</v>
      </c>
      <c r="E73" s="528">
        <v>3</v>
      </c>
      <c r="F73" s="334" t="s">
        <v>334</v>
      </c>
      <c r="G73" s="341" t="s">
        <v>17</v>
      </c>
      <c r="H73" s="86" t="s">
        <v>270</v>
      </c>
      <c r="I73" s="105">
        <v>18</v>
      </c>
      <c r="J73" s="104" t="s">
        <v>91</v>
      </c>
      <c r="K73" s="248"/>
      <c r="L73" s="332" t="s">
        <v>110</v>
      </c>
      <c r="M73" s="99">
        <v>10</v>
      </c>
      <c r="N73" s="349">
        <v>55</v>
      </c>
      <c r="O73" s="343">
        <v>40</v>
      </c>
      <c r="P73" s="249" t="s">
        <v>95</v>
      </c>
      <c r="Q73" s="482" t="s">
        <v>401</v>
      </c>
      <c r="R73" s="480"/>
      <c r="S73" s="480"/>
      <c r="T73" s="483"/>
      <c r="U73" s="140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344">
        <f>IF(L73="",0,IF(OR(P73="Mut+ext",VLOOKUP(L73,Paramétrage!$C$6:$E$28,2,0)=0),0,IF(O73="","saisir capacité",M73*U73*VLOOKUP(L73,Paramétrage!$C$6:$E$28,2,0))))</f>
        <v>0</v>
      </c>
      <c r="W73" s="345"/>
      <c r="X73" s="346">
        <f t="shared" ref="X73:X80" si="25">IF(ISERROR(V73+W73)=TRUE,V73,V73+W73)</f>
        <v>0</v>
      </c>
      <c r="Y73" s="142">
        <f>IF(L73="",0,IF(ISERROR(W73+V73*VLOOKUP(L73,Paramétrage!$C$6:$E$28,3,0))=TRUE,X73,W73+V73*VLOOKUP(L73,Paramétrage!$C$6:$E$28,3,0)))</f>
        <v>0</v>
      </c>
      <c r="Z73" s="474"/>
      <c r="AA73" s="475"/>
      <c r="AB73" s="476"/>
      <c r="AC73" s="266" t="s">
        <v>271</v>
      </c>
      <c r="AD73" s="90" t="s">
        <v>272</v>
      </c>
      <c r="AE73" s="126">
        <f>IF(F73="",0,IF(J73="",0,IF(SUMIF($F$73:$F$80,F73,$N$73:$N$80)=0,0,IF(K73="",AF73/SUMIF($F$73:$F$80,F73,$N$73:$N$80),AF73/(SUMIF($F$73:$F$80,F73,$N$73:$N$80)/K73)))))</f>
        <v>10</v>
      </c>
      <c r="AF73" s="347">
        <f t="shared" ref="AF73:AF80" si="26">M73*N73</f>
        <v>550</v>
      </c>
    </row>
    <row r="74" spans="1:32" x14ac:dyDescent="0.25">
      <c r="A74" s="523"/>
      <c r="B74" s="532"/>
      <c r="C74" s="525"/>
      <c r="D74" s="527"/>
      <c r="E74" s="528"/>
      <c r="F74" s="333" t="s">
        <v>391</v>
      </c>
      <c r="G74" s="341" t="s">
        <v>17</v>
      </c>
      <c r="H74" s="86" t="s">
        <v>274</v>
      </c>
      <c r="I74" s="105">
        <v>18</v>
      </c>
      <c r="J74" s="104" t="s">
        <v>91</v>
      </c>
      <c r="K74" s="87"/>
      <c r="L74" s="332" t="s">
        <v>92</v>
      </c>
      <c r="M74" s="99">
        <v>14</v>
      </c>
      <c r="N74" s="349">
        <v>10</v>
      </c>
      <c r="O74" s="343">
        <v>30</v>
      </c>
      <c r="P74" s="89" t="s">
        <v>95</v>
      </c>
      <c r="Q74" s="477" t="s">
        <v>401</v>
      </c>
      <c r="R74" s="475"/>
      <c r="S74" s="475"/>
      <c r="T74" s="478"/>
      <c r="U74" s="140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350">
        <f>IF(L74="",0,IF(OR(P74="Mut+ext",VLOOKUP(L74,Paramétrage!$C$6:$E$28,2,0)=0),0,IF(O74="","saisir capacité",M74*U74*VLOOKUP(L74,Paramétrage!$C$6:$E$28,2,0))))</f>
        <v>0</v>
      </c>
      <c r="W74" s="351"/>
      <c r="X74" s="352">
        <f t="shared" si="25"/>
        <v>0</v>
      </c>
      <c r="Y74" s="141">
        <f>IF(L74="",0,IF(ISERROR(W74+V74*VLOOKUP(L74,Paramétrage!$C$6:$E$28,3,0))=TRUE,X74,W74+V74*VLOOKUP(L74,Paramétrage!$C$6:$E$28,3,0)))</f>
        <v>0</v>
      </c>
      <c r="Z74" s="474"/>
      <c r="AA74" s="475"/>
      <c r="AB74" s="476"/>
      <c r="AC74" s="266" t="s">
        <v>271</v>
      </c>
      <c r="AD74" s="90" t="s">
        <v>272</v>
      </c>
      <c r="AE74" s="80">
        <f t="shared" ref="AE74:AE80" si="27">IF(F74="",0,IF(J74="",0,IF(SUMIF($F$73:$F$80,F74,$N$73:$N$80)=0,0,IF(K74="",AF74/SUMIF($F$73:$F$80,F74,$N$73:$N$80),AF74/(SUMIF($F$73:$F$80,F74,$N$73:$N$80)/K74)))))</f>
        <v>6.666666666666667</v>
      </c>
      <c r="AF74" s="353">
        <f t="shared" si="26"/>
        <v>140</v>
      </c>
    </row>
    <row r="75" spans="1:32" x14ac:dyDescent="0.25">
      <c r="A75" s="523"/>
      <c r="B75" s="532"/>
      <c r="C75" s="525"/>
      <c r="D75" s="527"/>
      <c r="E75" s="528"/>
      <c r="F75" s="333" t="s">
        <v>391</v>
      </c>
      <c r="G75" s="341" t="s">
        <v>17</v>
      </c>
      <c r="H75" s="88" t="s">
        <v>274</v>
      </c>
      <c r="I75" s="105"/>
      <c r="J75" s="104" t="s">
        <v>91</v>
      </c>
      <c r="K75" s="87"/>
      <c r="L75" s="332" t="s">
        <v>92</v>
      </c>
      <c r="M75" s="99">
        <v>14</v>
      </c>
      <c r="N75" s="342">
        <v>11</v>
      </c>
      <c r="O75" s="343">
        <v>30</v>
      </c>
      <c r="P75" s="89" t="s">
        <v>95</v>
      </c>
      <c r="Q75" s="477" t="s">
        <v>96</v>
      </c>
      <c r="R75" s="475"/>
      <c r="S75" s="475"/>
      <c r="T75" s="478"/>
      <c r="U75" s="140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350">
        <f>IF(L75="",0,IF(OR(P75="Mut+ext",VLOOKUP(L75,Paramétrage!$C$6:$E$28,2,0)=0),0,IF(O75="","saisir capacité",M75*U75*VLOOKUP(L75,Paramétrage!$C$6:$E$28,2,0))))</f>
        <v>0</v>
      </c>
      <c r="W75" s="351"/>
      <c r="X75" s="352">
        <f t="shared" si="25"/>
        <v>0</v>
      </c>
      <c r="Y75" s="141">
        <f>IF(L75="",0,IF(ISERROR(W75+V75*VLOOKUP(L75,Paramétrage!$C$6:$E$28,3,0))=TRUE,X75,W75+V75*VLOOKUP(L75,Paramétrage!$C$6:$E$28,3,0)))</f>
        <v>0</v>
      </c>
      <c r="Z75" s="474"/>
      <c r="AA75" s="475"/>
      <c r="AB75" s="476"/>
      <c r="AC75" s="266" t="s">
        <v>271</v>
      </c>
      <c r="AD75" s="90" t="s">
        <v>272</v>
      </c>
      <c r="AE75" s="80">
        <f t="shared" si="27"/>
        <v>7.333333333333333</v>
      </c>
      <c r="AF75" s="353">
        <f t="shared" si="26"/>
        <v>154</v>
      </c>
    </row>
    <row r="76" spans="1:32" x14ac:dyDescent="0.25">
      <c r="A76" s="523"/>
      <c r="B76" s="532"/>
      <c r="C76" s="525"/>
      <c r="D76" s="527"/>
      <c r="E76" s="528"/>
      <c r="F76" s="333"/>
      <c r="G76" s="341"/>
      <c r="H76" s="88"/>
      <c r="I76" s="105"/>
      <c r="J76" s="104"/>
      <c r="K76" s="87"/>
      <c r="L76" s="332"/>
      <c r="M76" s="99"/>
      <c r="N76" s="355"/>
      <c r="O76" s="343"/>
      <c r="P76" s="89"/>
      <c r="Q76" s="477"/>
      <c r="R76" s="475"/>
      <c r="S76" s="475"/>
      <c r="T76" s="478"/>
      <c r="U76" s="140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350">
        <f>IF(L76="",0,IF(OR(P76="Mut+ext",VLOOKUP(L76,Paramétrage!$C$6:$E$28,2,0)=0),0,IF(O76="","saisir capacité",M76*U76*VLOOKUP(L76,Paramétrage!$C$6:$E$28,2,0))))</f>
        <v>0</v>
      </c>
      <c r="W76" s="351"/>
      <c r="X76" s="352">
        <f t="shared" si="25"/>
        <v>0</v>
      </c>
      <c r="Y76" s="141">
        <f>IF(L76="",0,IF(ISERROR(W76+V76*VLOOKUP(L76,Paramétrage!$C$6:$E$28,3,0))=TRUE,X76,W76+V76*VLOOKUP(L76,Paramétrage!$C$6:$E$28,3,0)))</f>
        <v>0</v>
      </c>
      <c r="Z76" s="474"/>
      <c r="AA76" s="475"/>
      <c r="AB76" s="476"/>
      <c r="AC76" s="266"/>
      <c r="AD76" s="90"/>
      <c r="AE76" s="80">
        <f t="shared" si="27"/>
        <v>0</v>
      </c>
      <c r="AF76" s="353">
        <f t="shared" si="26"/>
        <v>0</v>
      </c>
    </row>
    <row r="77" spans="1:32" x14ac:dyDescent="0.25">
      <c r="A77" s="523"/>
      <c r="B77" s="532"/>
      <c r="C77" s="525"/>
      <c r="D77" s="527"/>
      <c r="E77" s="528"/>
      <c r="F77" s="333"/>
      <c r="G77" s="341"/>
      <c r="H77" s="88"/>
      <c r="I77" s="105"/>
      <c r="J77" s="104"/>
      <c r="K77" s="87"/>
      <c r="L77" s="332"/>
      <c r="M77" s="99"/>
      <c r="N77" s="342"/>
      <c r="O77" s="343"/>
      <c r="P77" s="89"/>
      <c r="Q77" s="477"/>
      <c r="R77" s="475"/>
      <c r="S77" s="475"/>
      <c r="T77" s="478"/>
      <c r="U77" s="140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350">
        <f>IF(L77="",0,IF(OR(P77="Mut+ext",VLOOKUP(L77,Paramétrage!$C$6:$E$28,2,0)=0),0,IF(O77="","saisir capacité",M77*U77*VLOOKUP(L77,Paramétrage!$C$6:$E$28,2,0))))</f>
        <v>0</v>
      </c>
      <c r="W77" s="351"/>
      <c r="X77" s="352">
        <f t="shared" si="25"/>
        <v>0</v>
      </c>
      <c r="Y77" s="141">
        <f>IF(L77="",0,IF(ISERROR(W77+V77*VLOOKUP(L77,Paramétrage!$C$6:$E$28,3,0))=TRUE,X77,W77+V77*VLOOKUP(L77,Paramétrage!$C$6:$E$28,3,0)))</f>
        <v>0</v>
      </c>
      <c r="Z77" s="474"/>
      <c r="AA77" s="475"/>
      <c r="AB77" s="476"/>
      <c r="AC77" s="98"/>
      <c r="AD77" s="90"/>
      <c r="AE77" s="80">
        <f t="shared" si="27"/>
        <v>0</v>
      </c>
      <c r="AF77" s="353">
        <f t="shared" si="26"/>
        <v>0</v>
      </c>
    </row>
    <row r="78" spans="1:32" x14ac:dyDescent="0.25">
      <c r="A78" s="523"/>
      <c r="B78" s="532"/>
      <c r="C78" s="525"/>
      <c r="D78" s="527"/>
      <c r="E78" s="528"/>
      <c r="F78" s="333"/>
      <c r="G78" s="341"/>
      <c r="H78" s="88"/>
      <c r="I78" s="105"/>
      <c r="J78" s="104"/>
      <c r="K78" s="87"/>
      <c r="L78" s="332"/>
      <c r="M78" s="99"/>
      <c r="N78" s="355"/>
      <c r="O78" s="343"/>
      <c r="P78" s="89"/>
      <c r="Q78" s="477"/>
      <c r="R78" s="475"/>
      <c r="S78" s="475"/>
      <c r="T78" s="478"/>
      <c r="U78" s="140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350">
        <f>IF(L78="",0,IF(OR(P78="Mut+ext",VLOOKUP(L78,Paramétrage!$C$6:$E$28,2,0)=0),0,IF(O78="","saisir capacité",M78*U78*VLOOKUP(L78,Paramétrage!$C$6:$E$28,2,0))))</f>
        <v>0</v>
      </c>
      <c r="W78" s="351"/>
      <c r="X78" s="352">
        <f t="shared" si="25"/>
        <v>0</v>
      </c>
      <c r="Y78" s="141">
        <f>IF(L78="",0,IF(ISERROR(W78+V78*VLOOKUP(L78,Paramétrage!$C$6:$E$28,3,0))=TRUE,X78,W78+V78*VLOOKUP(L78,Paramétrage!$C$6:$E$28,3,0)))</f>
        <v>0</v>
      </c>
      <c r="Z78" s="474"/>
      <c r="AA78" s="475"/>
      <c r="AB78" s="476"/>
      <c r="AC78" s="98"/>
      <c r="AD78" s="90"/>
      <c r="AE78" s="80">
        <f t="shared" si="27"/>
        <v>0</v>
      </c>
      <c r="AF78" s="353">
        <f t="shared" si="26"/>
        <v>0</v>
      </c>
    </row>
    <row r="79" spans="1:32" hidden="1" x14ac:dyDescent="0.25">
      <c r="A79" s="523"/>
      <c r="B79" s="532"/>
      <c r="C79" s="525"/>
      <c r="D79" s="527"/>
      <c r="E79" s="528"/>
      <c r="F79" s="333"/>
      <c r="G79" s="341"/>
      <c r="H79" s="88"/>
      <c r="I79" s="105"/>
      <c r="J79" s="104"/>
      <c r="K79" s="87"/>
      <c r="L79" s="332"/>
      <c r="M79" s="99"/>
      <c r="N79" s="342"/>
      <c r="O79" s="343"/>
      <c r="P79" s="89"/>
      <c r="Q79" s="477"/>
      <c r="R79" s="475"/>
      <c r="S79" s="475"/>
      <c r="T79" s="478"/>
      <c r="U79" s="140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350">
        <f>IF(L79="",0,IF(OR(P79="Mut+ext",VLOOKUP(L79,Paramétrage!$C$6:$E$28,2,0)=0),0,IF(O79="","saisir capacité",M79*U79*VLOOKUP(L79,Paramétrage!$C$6:$E$28,2,0))))</f>
        <v>0</v>
      </c>
      <c r="W79" s="351"/>
      <c r="X79" s="352">
        <f t="shared" si="25"/>
        <v>0</v>
      </c>
      <c r="Y79" s="141">
        <f>IF(L79="",0,IF(ISERROR(W79+V79*VLOOKUP(L79,Paramétrage!$C$6:$E$28,3,0))=TRUE,X79,W79+V79*VLOOKUP(L79,Paramétrage!$C$6:$E$28,3,0)))</f>
        <v>0</v>
      </c>
      <c r="Z79" s="474"/>
      <c r="AA79" s="475"/>
      <c r="AB79" s="476"/>
      <c r="AC79" s="98"/>
      <c r="AD79" s="90"/>
      <c r="AE79" s="80">
        <f t="shared" si="27"/>
        <v>0</v>
      </c>
      <c r="AF79" s="353">
        <f t="shared" si="26"/>
        <v>0</v>
      </c>
    </row>
    <row r="80" spans="1:32" x14ac:dyDescent="0.25">
      <c r="A80" s="523"/>
      <c r="B80" s="532"/>
      <c r="C80" s="525"/>
      <c r="D80" s="527"/>
      <c r="E80" s="529"/>
      <c r="F80" s="333"/>
      <c r="G80" s="341"/>
      <c r="H80" s="88"/>
      <c r="I80" s="105"/>
      <c r="J80" s="104"/>
      <c r="K80" s="87"/>
      <c r="L80" s="332"/>
      <c r="M80" s="99"/>
      <c r="N80" s="349"/>
      <c r="O80" s="343"/>
      <c r="P80" s="89"/>
      <c r="Q80" s="477"/>
      <c r="R80" s="475"/>
      <c r="S80" s="475"/>
      <c r="T80" s="478"/>
      <c r="U80" s="140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350">
        <f>IF(L80="",0,IF(OR(P80="Mut+ext",VLOOKUP(L80,Paramétrage!$C$6:$E$28,2,0)=0),0,IF(O80="","saisir capacité",M80*U80*VLOOKUP(L80,Paramétrage!$C$6:$E$28,2,0))))</f>
        <v>0</v>
      </c>
      <c r="W80" s="351"/>
      <c r="X80" s="352">
        <f t="shared" si="25"/>
        <v>0</v>
      </c>
      <c r="Y80" s="141">
        <f>IF(L80="",0,IF(ISERROR(W80+V80*VLOOKUP(L80,Paramétrage!$C$6:$E$28,3,0))=TRUE,X80,W80+V80*VLOOKUP(L80,Paramétrage!$C$6:$E$28,3,0)))</f>
        <v>0</v>
      </c>
      <c r="Z80" s="474"/>
      <c r="AA80" s="475"/>
      <c r="AB80" s="476"/>
      <c r="AC80" s="98"/>
      <c r="AD80" s="90"/>
      <c r="AE80" s="80">
        <f t="shared" si="27"/>
        <v>0</v>
      </c>
      <c r="AF80" s="353">
        <f t="shared" si="26"/>
        <v>0</v>
      </c>
    </row>
    <row r="81" spans="1:42" ht="16.2" thickBot="1" x14ac:dyDescent="0.3">
      <c r="A81" s="523"/>
      <c r="B81" s="533"/>
      <c r="C81" s="526"/>
      <c r="D81" s="405"/>
      <c r="E81" s="406"/>
      <c r="F81" s="406"/>
      <c r="G81" s="405"/>
      <c r="H81" s="299"/>
      <c r="I81" s="300"/>
      <c r="J81" s="301"/>
      <c r="K81" s="302"/>
      <c r="L81" s="407"/>
      <c r="M81" s="137">
        <f>AE81</f>
        <v>24</v>
      </c>
      <c r="N81" s="408"/>
      <c r="O81" s="408"/>
      <c r="P81" s="303"/>
      <c r="Q81" s="304"/>
      <c r="R81" s="304"/>
      <c r="S81" s="304"/>
      <c r="T81" s="305"/>
      <c r="U81" s="192"/>
      <c r="V81" s="368">
        <f>SUM(V73:V80)</f>
        <v>0</v>
      </c>
      <c r="W81" s="366">
        <f>SUM(W73:W80)</f>
        <v>0</v>
      </c>
      <c r="X81" s="369">
        <f t="shared" ref="X81" si="28">V81+W81</f>
        <v>0</v>
      </c>
      <c r="Y81" s="138">
        <f>SUM(Y73:Y80)</f>
        <v>0</v>
      </c>
      <c r="Z81" s="193"/>
      <c r="AA81" s="194"/>
      <c r="AB81" s="139"/>
      <c r="AC81" s="195"/>
      <c r="AD81" s="196"/>
      <c r="AE81" s="197">
        <f>SUM(AE73:AE80)</f>
        <v>24</v>
      </c>
      <c r="AF81" s="198">
        <f>SUM(AF73:AF80)</f>
        <v>844</v>
      </c>
      <c r="AH81" s="515"/>
      <c r="AI81" s="515"/>
      <c r="AJ81" s="515"/>
      <c r="AK81" s="515"/>
      <c r="AL81" s="515"/>
      <c r="AM81" s="515"/>
      <c r="AN81" s="515"/>
      <c r="AO81" s="547"/>
      <c r="AP81" s="548"/>
    </row>
    <row r="82" spans="1:42" ht="16.2" thickBot="1" x14ac:dyDescent="0.3">
      <c r="A82" s="524"/>
      <c r="B82" s="145" t="s">
        <v>336</v>
      </c>
      <c r="C82" s="146"/>
      <c r="D82" s="146"/>
      <c r="E82" s="199">
        <f>E17+E26+E35+E44+E64+E73+E53</f>
        <v>30</v>
      </c>
      <c r="F82" s="147"/>
      <c r="G82" s="146"/>
      <c r="H82" s="146"/>
      <c r="I82" s="152"/>
      <c r="J82" s="146"/>
      <c r="K82" s="146"/>
      <c r="L82" s="148"/>
      <c r="M82" s="149">
        <f>M81+M72+M52+M43+M63+M34+M25</f>
        <v>255</v>
      </c>
      <c r="N82" s="150"/>
      <c r="O82" s="146"/>
      <c r="P82" s="200"/>
      <c r="Q82" s="150"/>
      <c r="R82" s="150"/>
      <c r="S82" s="150"/>
      <c r="T82" s="151"/>
      <c r="U82" s="152"/>
      <c r="V82" s="152">
        <f>V25+V34+V43+V52+V63+V72+V81</f>
        <v>18</v>
      </c>
      <c r="W82" s="153">
        <f>W25+W34+W43+W52+W63+W72+W81</f>
        <v>0</v>
      </c>
      <c r="X82" s="153">
        <f>X25+X34+X43+X52+X63+X72+X81</f>
        <v>18</v>
      </c>
      <c r="Y82" s="154">
        <f>Y25+Y34+Y43+Y52+Y63+Y72+Y81</f>
        <v>18</v>
      </c>
      <c r="Z82" s="201"/>
      <c r="AA82" s="202"/>
      <c r="AB82" s="155"/>
      <c r="AC82" s="202"/>
      <c r="AD82" s="203"/>
      <c r="AE82" s="204">
        <f>SUM(AE17:AE81)/2</f>
        <v>255</v>
      </c>
      <c r="AF82" s="205">
        <f t="shared" ref="AF82" si="29">SUM(AF17:AF72)</f>
        <v>9702</v>
      </c>
      <c r="AH82" s="515"/>
      <c r="AI82" s="515"/>
      <c r="AJ82" s="515"/>
      <c r="AK82" s="515"/>
      <c r="AL82" s="515"/>
      <c r="AM82" s="515"/>
      <c r="AN82" s="515"/>
      <c r="AO82" s="37"/>
      <c r="AP82" s="36"/>
    </row>
    <row r="83" spans="1:42" ht="14.7" customHeight="1" x14ac:dyDescent="0.25">
      <c r="A83" s="557" t="s">
        <v>337</v>
      </c>
      <c r="B83" s="471" t="s">
        <v>86</v>
      </c>
      <c r="C83" s="525" t="s">
        <v>338</v>
      </c>
      <c r="D83" s="527" t="s">
        <v>148</v>
      </c>
      <c r="E83" s="528">
        <v>5</v>
      </c>
      <c r="F83" s="334" t="s">
        <v>339</v>
      </c>
      <c r="G83" s="341" t="s">
        <v>16</v>
      </c>
      <c r="H83" s="86" t="s">
        <v>90</v>
      </c>
      <c r="I83" s="105">
        <v>18</v>
      </c>
      <c r="J83" s="124" t="s">
        <v>91</v>
      </c>
      <c r="K83" s="87"/>
      <c r="L83" s="332" t="s">
        <v>92</v>
      </c>
      <c r="M83" s="100">
        <v>20</v>
      </c>
      <c r="N83" s="342">
        <v>11</v>
      </c>
      <c r="O83" s="343">
        <v>24</v>
      </c>
      <c r="P83" s="92" t="s">
        <v>95</v>
      </c>
      <c r="Q83" s="477" t="s">
        <v>401</v>
      </c>
      <c r="R83" s="475"/>
      <c r="S83" s="475"/>
      <c r="T83" s="478"/>
      <c r="U83" s="143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371">
        <f>IF(L83="",0,IF(OR(P83="Mut+ext",VLOOKUP(L83,Paramétrage!$C$6:$E$28,2,0)=0),0,IF(O83="","saisir capacité",M83*U83*VLOOKUP(L83,Paramétrage!$C$6:$E$28,2,0))))</f>
        <v>0</v>
      </c>
      <c r="W83" s="351"/>
      <c r="X83" s="372">
        <f t="shared" ref="X83:X90" si="30">IF(ISERROR(V83+W83)=TRUE,V83,V83+W83)</f>
        <v>0</v>
      </c>
      <c r="Y83" s="144">
        <f>IF(L83="",0,IF(ISERROR(W83+V83*VLOOKUP(L83,Paramétrage!$C$6:$E$28,3,0))=TRUE,X83,W83+V83*VLOOKUP(L83,Paramétrage!$C$6:$E$28,3,0)))</f>
        <v>0</v>
      </c>
      <c r="Z83" s="474"/>
      <c r="AA83" s="475"/>
      <c r="AB83" s="476"/>
      <c r="AC83" s="125" t="s">
        <v>402</v>
      </c>
      <c r="AD83" s="90" t="s">
        <v>403</v>
      </c>
      <c r="AE83" s="81">
        <f>IF(F83="",0,IF(J83="",0,IF(SUMIF($F$83:$F$90,F83,$N$83:$N$90)=0,0,IF(K83="",AF83/SUMIF($F$83:$F$90,F83,$N$83:$N$90),AF83/(SUMIF($F$83:$F$90,F83,$N$83:$N$90)/K83)))))</f>
        <v>20</v>
      </c>
      <c r="AF83" s="347">
        <f t="shared" ref="AF83:AF90" si="31">M83*N83</f>
        <v>220</v>
      </c>
      <c r="AH83" s="34"/>
      <c r="AI83" s="13"/>
      <c r="AJ83" s="21"/>
      <c r="AK83" s="373"/>
      <c r="AL83" s="374"/>
      <c r="AM83" s="373"/>
      <c r="AN83" s="373"/>
      <c r="AO83" s="34"/>
      <c r="AP83" s="13"/>
    </row>
    <row r="84" spans="1:42" x14ac:dyDescent="0.25">
      <c r="A84" s="558"/>
      <c r="B84" s="472"/>
      <c r="C84" s="525"/>
      <c r="D84" s="527"/>
      <c r="E84" s="528"/>
      <c r="F84" s="333"/>
      <c r="G84" s="348"/>
      <c r="H84" s="86" t="s">
        <v>90</v>
      </c>
      <c r="I84" s="105">
        <v>18</v>
      </c>
      <c r="J84" s="104" t="s">
        <v>91</v>
      </c>
      <c r="K84" s="87"/>
      <c r="L84" s="332" t="s">
        <v>92</v>
      </c>
      <c r="M84" s="99">
        <v>20</v>
      </c>
      <c r="N84" s="349">
        <v>10</v>
      </c>
      <c r="O84" s="343">
        <v>24</v>
      </c>
      <c r="P84" s="89" t="s">
        <v>95</v>
      </c>
      <c r="Q84" s="477" t="s">
        <v>96</v>
      </c>
      <c r="R84" s="475"/>
      <c r="S84" s="475"/>
      <c r="T84" s="478"/>
      <c r="U84" s="143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371">
        <f>IF(L84="",0,IF(OR(P84="Mut+ext",VLOOKUP(L84,Paramétrage!$C$6:$E$28,2,0)=0),0,IF(O84="","saisir capacité",M84*U84*VLOOKUP(L84,Paramétrage!$C$6:$E$28,2,0))))</f>
        <v>0</v>
      </c>
      <c r="W84" s="351"/>
      <c r="X84" s="372">
        <f t="shared" si="30"/>
        <v>0</v>
      </c>
      <c r="Y84" s="144">
        <f>IF(L84="",0,IF(ISERROR(W84+V84*VLOOKUP(L84,Paramétrage!$C$6:$E$28,3,0))=TRUE,X84,W84+V84*VLOOKUP(L84,Paramétrage!$C$6:$E$28,3,0)))</f>
        <v>0</v>
      </c>
      <c r="Z84" s="474"/>
      <c r="AA84" s="475"/>
      <c r="AB84" s="476"/>
      <c r="AC84" s="125" t="s">
        <v>402</v>
      </c>
      <c r="AD84" s="90" t="s">
        <v>403</v>
      </c>
      <c r="AE84" s="81">
        <f t="shared" ref="AE84:AE90" si="32">IF(F84="",0,IF(J84="",0,IF(SUMIF($F$83:$F$90,F84,$N$83:$N$90)=0,0,IF(K84="",AF84/SUMIF($F$83:$F$90,F84,$N$83:$N$90),AF84/(SUMIF($F$83:$F$90,F84,$N$83:$N$90)/K84)))))</f>
        <v>0</v>
      </c>
      <c r="AF84" s="353">
        <f t="shared" si="31"/>
        <v>200</v>
      </c>
      <c r="AH84" s="34"/>
      <c r="AI84" s="13"/>
      <c r="AJ84" s="21"/>
      <c r="AK84" s="373"/>
      <c r="AL84" s="374"/>
      <c r="AM84" s="373"/>
      <c r="AN84" s="373"/>
      <c r="AO84" s="34"/>
      <c r="AP84" s="13"/>
    </row>
    <row r="85" spans="1:42" x14ac:dyDescent="0.25">
      <c r="A85" s="558"/>
      <c r="B85" s="472"/>
      <c r="C85" s="525"/>
      <c r="D85" s="527"/>
      <c r="E85" s="528"/>
      <c r="F85" s="333" t="s">
        <v>340</v>
      </c>
      <c r="G85" s="348" t="s">
        <v>16</v>
      </c>
      <c r="H85" s="88" t="s">
        <v>98</v>
      </c>
      <c r="I85" s="105">
        <v>18</v>
      </c>
      <c r="J85" s="104" t="s">
        <v>91</v>
      </c>
      <c r="K85" s="87"/>
      <c r="L85" s="332" t="s">
        <v>92</v>
      </c>
      <c r="M85" s="99">
        <v>20</v>
      </c>
      <c r="N85" s="342">
        <v>11</v>
      </c>
      <c r="O85" s="343">
        <v>24</v>
      </c>
      <c r="P85" s="89" t="s">
        <v>95</v>
      </c>
      <c r="Q85" s="477" t="s">
        <v>401</v>
      </c>
      <c r="R85" s="475"/>
      <c r="S85" s="475"/>
      <c r="T85" s="478"/>
      <c r="U85" s="143" t="str">
        <f>IF(OR(O85="",L85=Paramétrage!$C$10,L85=Paramétrage!$C$13,L85=Paramétrage!$C$16,L85=Paramétrage!$C$19,L85=Paramétrage!$C$23,L85=Paramétrage!$C$26,AND(L85&lt;&gt;Paramétrage!$C$9,P85="Mut+ext")),"",ROUNDUP(N85/O85,0))</f>
        <v/>
      </c>
      <c r="V85" s="371">
        <f>IF(L85="",0,IF(OR(P85="Mut+ext",VLOOKUP(L85,Paramétrage!$C$6:$E$28,2,0)=0),0,IF(O85="","saisir capacité",M85*U85*VLOOKUP(L85,Paramétrage!$C$6:$E$28,2,0))))</f>
        <v>0</v>
      </c>
      <c r="W85" s="351"/>
      <c r="X85" s="372">
        <f t="shared" si="30"/>
        <v>0</v>
      </c>
      <c r="Y85" s="144">
        <f>IF(L85="",0,IF(ISERROR(W85+V85*VLOOKUP(L85,Paramétrage!$C$6:$E$28,3,0))=TRUE,X85,W85+V85*VLOOKUP(L85,Paramétrage!$C$6:$E$28,3,0)))</f>
        <v>0</v>
      </c>
      <c r="Z85" s="474"/>
      <c r="AA85" s="475"/>
      <c r="AB85" s="476"/>
      <c r="AC85" s="125" t="s">
        <v>402</v>
      </c>
      <c r="AD85" s="90" t="s">
        <v>403</v>
      </c>
      <c r="AE85" s="81">
        <f t="shared" si="32"/>
        <v>20</v>
      </c>
      <c r="AF85" s="353">
        <f t="shared" si="31"/>
        <v>220</v>
      </c>
      <c r="AH85" s="34"/>
      <c r="AI85" s="13"/>
      <c r="AJ85" s="21"/>
      <c r="AK85" s="373"/>
      <c r="AL85" s="374"/>
      <c r="AM85" s="373"/>
      <c r="AN85" s="373"/>
      <c r="AO85" s="34"/>
      <c r="AP85" s="13"/>
    </row>
    <row r="86" spans="1:42" x14ac:dyDescent="0.25">
      <c r="A86" s="558"/>
      <c r="B86" s="472"/>
      <c r="C86" s="525"/>
      <c r="D86" s="527"/>
      <c r="E86" s="528"/>
      <c r="F86" s="333"/>
      <c r="G86" s="348"/>
      <c r="H86" s="88" t="s">
        <v>98</v>
      </c>
      <c r="I86" s="105">
        <v>18</v>
      </c>
      <c r="J86" s="104" t="s">
        <v>91</v>
      </c>
      <c r="K86" s="87"/>
      <c r="L86" s="332" t="s">
        <v>92</v>
      </c>
      <c r="M86" s="99">
        <v>20</v>
      </c>
      <c r="N86" s="349">
        <v>10</v>
      </c>
      <c r="O86" s="343">
        <v>24</v>
      </c>
      <c r="P86" s="89" t="s">
        <v>95</v>
      </c>
      <c r="Q86" s="477" t="s">
        <v>96</v>
      </c>
      <c r="R86" s="475"/>
      <c r="S86" s="475"/>
      <c r="T86" s="478"/>
      <c r="U86" s="143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371">
        <f>IF(L86="",0,IF(OR(P86="Mut+ext",VLOOKUP(L86,Paramétrage!$C$6:$E$28,2,0)=0),0,IF(O86="","saisir capacité",M86*U86*VLOOKUP(L86,Paramétrage!$C$6:$E$28,2,0))))</f>
        <v>0</v>
      </c>
      <c r="W86" s="351"/>
      <c r="X86" s="372">
        <f t="shared" si="30"/>
        <v>0</v>
      </c>
      <c r="Y86" s="144">
        <f>IF(L86="",0,IF(ISERROR(W86+V86*VLOOKUP(L86,Paramétrage!$C$6:$E$28,3,0))=TRUE,X86,W86+V86*VLOOKUP(L86,Paramétrage!$C$6:$E$28,3,0)))</f>
        <v>0</v>
      </c>
      <c r="Z86" s="474"/>
      <c r="AA86" s="475"/>
      <c r="AB86" s="476"/>
      <c r="AC86" s="125" t="s">
        <v>402</v>
      </c>
      <c r="AD86" s="90" t="s">
        <v>403</v>
      </c>
      <c r="AE86" s="81">
        <f t="shared" si="32"/>
        <v>0</v>
      </c>
      <c r="AF86" s="353">
        <f t="shared" si="31"/>
        <v>200</v>
      </c>
      <c r="AH86" s="34"/>
      <c r="AI86" s="13"/>
      <c r="AJ86" s="21"/>
      <c r="AK86" s="373"/>
      <c r="AL86" s="374"/>
      <c r="AM86" s="373"/>
      <c r="AN86" s="373"/>
      <c r="AO86" s="34"/>
      <c r="AP86" s="13"/>
    </row>
    <row r="87" spans="1:42" x14ac:dyDescent="0.25">
      <c r="A87" s="558"/>
      <c r="B87" s="472"/>
      <c r="C87" s="525"/>
      <c r="D87" s="527"/>
      <c r="E87" s="528"/>
      <c r="F87" s="335" t="s">
        <v>341</v>
      </c>
      <c r="G87" s="341" t="s">
        <v>16</v>
      </c>
      <c r="H87" s="86" t="s">
        <v>291</v>
      </c>
      <c r="I87" s="105">
        <v>18</v>
      </c>
      <c r="J87" s="104" t="s">
        <v>91</v>
      </c>
      <c r="K87" s="87"/>
      <c r="L87" s="332" t="s">
        <v>92</v>
      </c>
      <c r="M87" s="99">
        <v>16</v>
      </c>
      <c r="N87" s="342">
        <v>11</v>
      </c>
      <c r="O87" s="343">
        <v>24</v>
      </c>
      <c r="P87" s="89" t="s">
        <v>95</v>
      </c>
      <c r="Q87" s="477" t="s">
        <v>401</v>
      </c>
      <c r="R87" s="475"/>
      <c r="S87" s="475"/>
      <c r="T87" s="478"/>
      <c r="U87" s="143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371">
        <f>IF(L87="",0,IF(OR(P87="Mut+ext",VLOOKUP(L87,Paramétrage!$C$6:$E$28,2,0)=0),0,IF(O87="","saisir capacité",M87*U87*VLOOKUP(L87,Paramétrage!$C$6:$E$28,2,0))))</f>
        <v>0</v>
      </c>
      <c r="W87" s="351"/>
      <c r="X87" s="372">
        <f t="shared" si="30"/>
        <v>0</v>
      </c>
      <c r="Y87" s="144">
        <f>IF(L87="",0,IF(ISERROR(W87+V87*VLOOKUP(L87,Paramétrage!$C$6:$E$28,3,0))=TRUE,X87,W87+V87*VLOOKUP(L87,Paramétrage!$C$6:$E$28,3,0)))</f>
        <v>0</v>
      </c>
      <c r="Z87" s="474"/>
      <c r="AA87" s="475"/>
      <c r="AB87" s="476"/>
      <c r="AC87" s="125" t="s">
        <v>402</v>
      </c>
      <c r="AD87" s="90" t="s">
        <v>403</v>
      </c>
      <c r="AE87" s="81">
        <f t="shared" si="32"/>
        <v>16</v>
      </c>
      <c r="AF87" s="353">
        <f t="shared" si="31"/>
        <v>176</v>
      </c>
      <c r="AH87" s="34"/>
      <c r="AI87" s="13"/>
      <c r="AJ87" s="21"/>
      <c r="AK87" s="373"/>
      <c r="AL87" s="374"/>
      <c r="AM87" s="373"/>
      <c r="AN87" s="373"/>
      <c r="AO87" s="34"/>
      <c r="AP87" s="13"/>
    </row>
    <row r="88" spans="1:42" x14ac:dyDescent="0.25">
      <c r="A88" s="558"/>
      <c r="B88" s="472"/>
      <c r="C88" s="525"/>
      <c r="D88" s="527"/>
      <c r="E88" s="528"/>
      <c r="F88" s="333"/>
      <c r="G88" s="341"/>
      <c r="H88" s="414" t="s">
        <v>517</v>
      </c>
      <c r="I88" s="105">
        <v>18</v>
      </c>
      <c r="J88" s="104" t="s">
        <v>91</v>
      </c>
      <c r="K88" s="87"/>
      <c r="L88" s="332" t="s">
        <v>92</v>
      </c>
      <c r="M88" s="99">
        <v>16</v>
      </c>
      <c r="N88" s="349">
        <v>10</v>
      </c>
      <c r="O88" s="343">
        <v>24</v>
      </c>
      <c r="P88" s="89" t="s">
        <v>95</v>
      </c>
      <c r="Q88" s="477" t="s">
        <v>96</v>
      </c>
      <c r="R88" s="475"/>
      <c r="S88" s="475"/>
      <c r="T88" s="478"/>
      <c r="U88" s="143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371">
        <f>IF(L88="",0,IF(OR(P88="Mut+ext",VLOOKUP(L88,Paramétrage!$C$6:$E$28,2,0)=0),0,IF(O88="","saisir capacité",M88*U88*VLOOKUP(L88,Paramétrage!$C$6:$E$28,2,0))))</f>
        <v>0</v>
      </c>
      <c r="W88" s="351"/>
      <c r="X88" s="372">
        <f t="shared" si="30"/>
        <v>0</v>
      </c>
      <c r="Y88" s="144">
        <f>IF(L88="",0,IF(ISERROR(W88+V88*VLOOKUP(L88,Paramétrage!$C$6:$E$28,3,0))=TRUE,X88,W88+V88*VLOOKUP(L88,Paramétrage!$C$6:$E$28,3,0)))</f>
        <v>0</v>
      </c>
      <c r="Z88" s="474"/>
      <c r="AA88" s="475"/>
      <c r="AB88" s="476"/>
      <c r="AC88" s="125" t="s">
        <v>402</v>
      </c>
      <c r="AD88" s="90" t="s">
        <v>403</v>
      </c>
      <c r="AE88" s="81">
        <f t="shared" si="32"/>
        <v>0</v>
      </c>
      <c r="AF88" s="353">
        <f t="shared" si="31"/>
        <v>160</v>
      </c>
      <c r="AH88" s="34"/>
      <c r="AI88" s="13"/>
      <c r="AJ88" s="21"/>
      <c r="AK88" s="373"/>
      <c r="AL88" s="374"/>
      <c r="AM88" s="373"/>
      <c r="AN88" s="373"/>
      <c r="AO88" s="34"/>
      <c r="AP88" s="13"/>
    </row>
    <row r="89" spans="1:42" x14ac:dyDescent="0.25">
      <c r="A89" s="558"/>
      <c r="B89" s="472"/>
      <c r="C89" s="525"/>
      <c r="D89" s="527"/>
      <c r="E89" s="528"/>
      <c r="F89" s="333"/>
      <c r="G89" s="341"/>
      <c r="H89" s="86"/>
      <c r="I89" s="105"/>
      <c r="J89" s="104"/>
      <c r="K89" s="87"/>
      <c r="L89" s="332"/>
      <c r="M89" s="99"/>
      <c r="N89" s="349"/>
      <c r="O89" s="343"/>
      <c r="P89" s="89"/>
      <c r="Q89" s="477"/>
      <c r="R89" s="475"/>
      <c r="S89" s="475"/>
      <c r="T89" s="478"/>
      <c r="U89" s="143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371">
        <f>IF(L89="",0,IF(OR(P89="Mut+ext",VLOOKUP(L89,Paramétrage!$C$6:$E$28,2,0)=0),0,IF(O89="","saisir capacité",M89*U89*VLOOKUP(L89,Paramétrage!$C$6:$E$28,2,0))))</f>
        <v>0</v>
      </c>
      <c r="W89" s="351"/>
      <c r="X89" s="372">
        <f t="shared" si="30"/>
        <v>0</v>
      </c>
      <c r="Y89" s="144">
        <f>IF(L89="",0,IF(ISERROR(W89+V89*VLOOKUP(L89,Paramétrage!$C$6:$E$28,3,0))=TRUE,X89,W89+V89*VLOOKUP(L89,Paramétrage!$C$6:$E$28,3,0)))</f>
        <v>0</v>
      </c>
      <c r="Z89" s="474"/>
      <c r="AA89" s="475"/>
      <c r="AB89" s="476"/>
      <c r="AC89" s="98"/>
      <c r="AD89" s="90"/>
      <c r="AE89" s="81">
        <f t="shared" si="32"/>
        <v>0</v>
      </c>
      <c r="AF89" s="353">
        <f t="shared" si="31"/>
        <v>0</v>
      </c>
      <c r="AH89" s="34"/>
      <c r="AI89" s="13"/>
      <c r="AJ89" s="21"/>
      <c r="AK89" s="373"/>
      <c r="AL89" s="374"/>
      <c r="AM89" s="373"/>
      <c r="AN89" s="373"/>
      <c r="AO89" s="34"/>
      <c r="AP89" s="13"/>
    </row>
    <row r="90" spans="1:42" x14ac:dyDescent="0.25">
      <c r="A90" s="558"/>
      <c r="B90" s="472"/>
      <c r="C90" s="525"/>
      <c r="D90" s="527"/>
      <c r="E90" s="529"/>
      <c r="F90" s="333"/>
      <c r="G90" s="341"/>
      <c r="H90" s="86"/>
      <c r="I90" s="105"/>
      <c r="J90" s="104"/>
      <c r="K90" s="87"/>
      <c r="L90" s="332"/>
      <c r="M90" s="99"/>
      <c r="N90" s="349"/>
      <c r="O90" s="343"/>
      <c r="P90" s="89"/>
      <c r="Q90" s="477"/>
      <c r="R90" s="475"/>
      <c r="S90" s="475"/>
      <c r="T90" s="478"/>
      <c r="U90" s="143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371">
        <f>IF(L90="",0,IF(OR(P90="Mut+ext",VLOOKUP(L90,Paramétrage!$C$6:$E$28,2,0)=0),0,IF(O90="","saisir capacité",M90*U90*VLOOKUP(L90,Paramétrage!$C$6:$E$28,2,0))))</f>
        <v>0</v>
      </c>
      <c r="W90" s="351"/>
      <c r="X90" s="372">
        <f t="shared" si="30"/>
        <v>0</v>
      </c>
      <c r="Y90" s="144">
        <f>IF(L90="",0,IF(ISERROR(W90+V90*VLOOKUP(L90,Paramétrage!$C$6:$E$28,3,0))=TRUE,X90,W90+V90*VLOOKUP(L90,Paramétrage!$C$6:$E$28,3,0)))</f>
        <v>0</v>
      </c>
      <c r="Z90" s="474"/>
      <c r="AA90" s="475"/>
      <c r="AB90" s="476"/>
      <c r="AC90" s="98"/>
      <c r="AD90" s="90"/>
      <c r="AE90" s="81">
        <f t="shared" si="32"/>
        <v>0</v>
      </c>
      <c r="AF90" s="353">
        <f t="shared" si="31"/>
        <v>0</v>
      </c>
      <c r="AH90" s="34"/>
      <c r="AI90" s="13"/>
      <c r="AJ90" s="21"/>
      <c r="AK90" s="373"/>
      <c r="AL90" s="374"/>
      <c r="AM90" s="373"/>
      <c r="AN90" s="373"/>
      <c r="AO90" s="34"/>
      <c r="AP90" s="13"/>
    </row>
    <row r="91" spans="1:42" x14ac:dyDescent="0.25">
      <c r="A91" s="558"/>
      <c r="B91" s="472"/>
      <c r="C91" s="525"/>
      <c r="D91" s="375"/>
      <c r="E91" s="375"/>
      <c r="F91" s="376"/>
      <c r="G91" s="377"/>
      <c r="H91" s="282"/>
      <c r="I91" s="276"/>
      <c r="J91" s="277"/>
      <c r="K91" s="278"/>
      <c r="L91" s="378"/>
      <c r="M91" s="135">
        <f>AE91</f>
        <v>56</v>
      </c>
      <c r="N91" s="379"/>
      <c r="O91" s="379"/>
      <c r="P91" s="279"/>
      <c r="Q91" s="280"/>
      <c r="R91" s="280"/>
      <c r="S91" s="280"/>
      <c r="T91" s="281"/>
      <c r="U91" s="223"/>
      <c r="V91" s="380">
        <f>SUM(V83:V90)</f>
        <v>0</v>
      </c>
      <c r="W91" s="381">
        <f>SUM(W83:W90)</f>
        <v>0</v>
      </c>
      <c r="X91" s="382">
        <f t="shared" ref="X91:X100" si="33">V91+W91</f>
        <v>0</v>
      </c>
      <c r="Y91" s="136">
        <f>SUM(Y83:Y90)</f>
        <v>0</v>
      </c>
      <c r="Z91" s="224"/>
      <c r="AA91" s="225"/>
      <c r="AB91" s="226"/>
      <c r="AC91" s="227"/>
      <c r="AD91" s="228"/>
      <c r="AE91" s="229">
        <f>SUM(AE83:AE90)</f>
        <v>56</v>
      </c>
      <c r="AF91" s="230">
        <f>SUM(AF83:AF90)</f>
        <v>1176</v>
      </c>
    </row>
    <row r="92" spans="1:42" ht="15.45" customHeight="1" x14ac:dyDescent="0.25">
      <c r="A92" s="558"/>
      <c r="B92" s="472"/>
      <c r="C92" s="525" t="s">
        <v>342</v>
      </c>
      <c r="D92" s="527" t="s">
        <v>293</v>
      </c>
      <c r="E92" s="528">
        <v>4</v>
      </c>
      <c r="F92" s="334" t="s">
        <v>343</v>
      </c>
      <c r="G92" s="341" t="s">
        <v>16</v>
      </c>
      <c r="H92" s="86" t="s">
        <v>213</v>
      </c>
      <c r="I92" s="105">
        <v>18</v>
      </c>
      <c r="J92" s="104" t="s">
        <v>91</v>
      </c>
      <c r="K92" s="87"/>
      <c r="L92" s="332" t="s">
        <v>92</v>
      </c>
      <c r="M92" s="99">
        <v>22</v>
      </c>
      <c r="N92" s="342">
        <v>11</v>
      </c>
      <c r="O92" s="343">
        <v>24</v>
      </c>
      <c r="P92" s="92" t="s">
        <v>95</v>
      </c>
      <c r="Q92" s="477" t="s">
        <v>401</v>
      </c>
      <c r="R92" s="475"/>
      <c r="S92" s="475"/>
      <c r="T92" s="478"/>
      <c r="U92" s="143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371">
        <f>IF(L92="",0,IF(OR(P92="Mut+ext",VLOOKUP(L92,Paramétrage!$C$6:$E$28,2,0)=0),0,IF(O92="","saisir capacité",M92*U92*VLOOKUP(L92,Paramétrage!$C$6:$E$28,2,0))))</f>
        <v>0</v>
      </c>
      <c r="W92" s="351"/>
      <c r="X92" s="372">
        <f t="shared" ref="X92:X99" si="34">IF(ISERROR(V92+W92)=TRUE,V92,V92+W92)</f>
        <v>0</v>
      </c>
      <c r="Y92" s="144">
        <f>IF(L92="",0,IF(ISERROR(W92+V92*VLOOKUP(L92,Paramétrage!$C$6:$E$28,3,0))=TRUE,X92,W92+V92*VLOOKUP(L92,Paramétrage!$C$6:$E$28,3,0)))</f>
        <v>0</v>
      </c>
      <c r="Z92" s="474"/>
      <c r="AA92" s="475"/>
      <c r="AB92" s="476"/>
      <c r="AC92" s="98" t="s">
        <v>344</v>
      </c>
      <c r="AD92" s="91" t="s">
        <v>345</v>
      </c>
      <c r="AE92" s="81">
        <f>IF(F92="",0,IF(J92="",0,IF(SUMIF($F$92:$F$99,F92,$N$92:$N$99)=0,0,IF(K92="",AF92/SUMIF($F$92:$F$99,F92,$N$92:$N$99),AF92/(SUMIF($F$92:$F$99,F92,$N$92:$N$99)/K92)))))</f>
        <v>22</v>
      </c>
      <c r="AF92" s="347">
        <f t="shared" ref="AF92:AF99" si="35">M92*N92</f>
        <v>242</v>
      </c>
      <c r="AH92" s="34"/>
      <c r="AI92" s="13"/>
      <c r="AJ92" s="21"/>
      <c r="AK92" s="373"/>
      <c r="AL92" s="374"/>
      <c r="AM92" s="373"/>
      <c r="AN92" s="373"/>
      <c r="AO92" s="34"/>
      <c r="AP92" s="13"/>
    </row>
    <row r="93" spans="1:42" x14ac:dyDescent="0.25">
      <c r="A93" s="558"/>
      <c r="B93" s="472"/>
      <c r="C93" s="525"/>
      <c r="D93" s="527"/>
      <c r="E93" s="528"/>
      <c r="F93" s="333"/>
      <c r="G93" s="341" t="s">
        <v>16</v>
      </c>
      <c r="H93" s="86" t="s">
        <v>213</v>
      </c>
      <c r="I93" s="105">
        <v>18</v>
      </c>
      <c r="J93" s="104" t="s">
        <v>91</v>
      </c>
      <c r="K93" s="87"/>
      <c r="L93" s="332" t="s">
        <v>92</v>
      </c>
      <c r="M93" s="99">
        <v>22</v>
      </c>
      <c r="N93" s="349">
        <v>10</v>
      </c>
      <c r="O93" s="343">
        <v>24</v>
      </c>
      <c r="P93" s="89" t="s">
        <v>95</v>
      </c>
      <c r="Q93" s="477" t="s">
        <v>96</v>
      </c>
      <c r="R93" s="475"/>
      <c r="S93" s="475"/>
      <c r="T93" s="478"/>
      <c r="U93" s="143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371">
        <f>IF(L93="",0,IF(OR(P93="Mut+ext",VLOOKUP(L93,Paramétrage!$C$6:$E$28,2,0)=0),0,IF(O93="","saisir capacité",M93*U93*VLOOKUP(L93,Paramétrage!$C$6:$E$28,2,0))))</f>
        <v>0</v>
      </c>
      <c r="W93" s="351"/>
      <c r="X93" s="372">
        <f t="shared" si="34"/>
        <v>0</v>
      </c>
      <c r="Y93" s="144">
        <f>IF(L93="",0,IF(ISERROR(W93+V93*VLOOKUP(L93,Paramétrage!$C$6:$E$28,3,0))=TRUE,X93,W93+V93*VLOOKUP(L93,Paramétrage!$C$6:$E$28,3,0)))</f>
        <v>0</v>
      </c>
      <c r="Z93" s="474"/>
      <c r="AA93" s="475"/>
      <c r="AB93" s="476"/>
      <c r="AC93" s="98" t="s">
        <v>344</v>
      </c>
      <c r="AD93" s="91" t="s">
        <v>345</v>
      </c>
      <c r="AE93" s="81">
        <f t="shared" ref="AE93:AE99" si="36">IF(F93="",0,IF(J93="",0,IF(SUMIF($F$92:$F$99,F93,$N$92:$N$99)=0,0,IF(K93="",AF93/SUMIF($F$92:$F$99,F93,$N$92:$N$99),AF93/(SUMIF($F$92:$F$99,F93,$N$92:$N$99)/K93)))))</f>
        <v>0</v>
      </c>
      <c r="AF93" s="353">
        <f t="shared" si="35"/>
        <v>220</v>
      </c>
      <c r="AH93" s="34"/>
      <c r="AI93" s="13"/>
      <c r="AJ93" s="21"/>
      <c r="AK93" s="373"/>
      <c r="AL93" s="374"/>
      <c r="AM93" s="373"/>
      <c r="AN93" s="373"/>
      <c r="AO93" s="34"/>
      <c r="AP93" s="13"/>
    </row>
    <row r="94" spans="1:42" x14ac:dyDescent="0.25">
      <c r="A94" s="558"/>
      <c r="B94" s="472"/>
      <c r="C94" s="525"/>
      <c r="D94" s="527"/>
      <c r="E94" s="528"/>
      <c r="F94" s="333" t="s">
        <v>346</v>
      </c>
      <c r="G94" s="341" t="s">
        <v>16</v>
      </c>
      <c r="H94" s="86" t="s">
        <v>298</v>
      </c>
      <c r="I94" s="105">
        <v>18</v>
      </c>
      <c r="J94" s="104" t="s">
        <v>107</v>
      </c>
      <c r="K94" s="87">
        <v>1</v>
      </c>
      <c r="L94" s="332" t="s">
        <v>92</v>
      </c>
      <c r="M94" s="99">
        <v>20</v>
      </c>
      <c r="N94" s="349">
        <v>6</v>
      </c>
      <c r="O94" s="343">
        <v>18</v>
      </c>
      <c r="P94" s="89" t="s">
        <v>95</v>
      </c>
      <c r="Q94" s="477" t="s">
        <v>401</v>
      </c>
      <c r="R94" s="475"/>
      <c r="S94" s="475"/>
      <c r="T94" s="478"/>
      <c r="U94" s="143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371">
        <f>IF(L94="",0,IF(OR(P94="Mut+ext",VLOOKUP(L94,Paramétrage!$C$6:$E$28,2,0)=0),0,IF(O94="","saisir capacité",M94*U94*VLOOKUP(L94,Paramétrage!$C$6:$E$28,2,0))))</f>
        <v>0</v>
      </c>
      <c r="W94" s="351"/>
      <c r="X94" s="372">
        <f t="shared" si="34"/>
        <v>0</v>
      </c>
      <c r="Y94" s="144">
        <f>IF(L94="",0,IF(ISERROR(W94+V94*VLOOKUP(L94,Paramétrage!$C$6:$E$28,3,0))=TRUE,X94,W94+V94*VLOOKUP(L94,Paramétrage!$C$6:$E$28,3,0)))</f>
        <v>0</v>
      </c>
      <c r="Z94" s="474"/>
      <c r="AA94" s="475"/>
      <c r="AB94" s="476"/>
      <c r="AC94" s="98" t="s">
        <v>344</v>
      </c>
      <c r="AD94" s="91" t="s">
        <v>345</v>
      </c>
      <c r="AE94" s="81">
        <f t="shared" si="36"/>
        <v>20</v>
      </c>
      <c r="AF94" s="353">
        <f t="shared" si="35"/>
        <v>120</v>
      </c>
      <c r="AH94" s="34"/>
      <c r="AI94" s="13"/>
      <c r="AJ94" s="21"/>
      <c r="AK94" s="373"/>
      <c r="AL94" s="374"/>
      <c r="AM94" s="373"/>
      <c r="AN94" s="373"/>
      <c r="AO94" s="34"/>
      <c r="AP94" s="13"/>
    </row>
    <row r="95" spans="1:42" x14ac:dyDescent="0.25">
      <c r="A95" s="558"/>
      <c r="B95" s="472"/>
      <c r="C95" s="525"/>
      <c r="D95" s="527"/>
      <c r="E95" s="528"/>
      <c r="F95" s="333"/>
      <c r="G95" s="341" t="s">
        <v>16</v>
      </c>
      <c r="H95" s="86" t="s">
        <v>298</v>
      </c>
      <c r="I95" s="105">
        <v>18</v>
      </c>
      <c r="J95" s="104" t="s">
        <v>107</v>
      </c>
      <c r="K95" s="87"/>
      <c r="L95" s="332" t="s">
        <v>92</v>
      </c>
      <c r="M95" s="99">
        <v>20</v>
      </c>
      <c r="N95" s="349">
        <v>10</v>
      </c>
      <c r="O95" s="343">
        <v>18</v>
      </c>
      <c r="P95" s="89" t="s">
        <v>95</v>
      </c>
      <c r="Q95" s="477" t="s">
        <v>96</v>
      </c>
      <c r="R95" s="475"/>
      <c r="S95" s="475"/>
      <c r="T95" s="478"/>
      <c r="U95" s="143" t="str">
        <f>IF(OR(O95="",L95=Paramétrage!$C$10,L95=Paramétrage!$C$13,L95=Paramétrage!$C$16,L95=Paramétrage!$C$19,L95=Paramétrage!$C$23,L95=Paramétrage!$C$26,AND(L95&lt;&gt;Paramétrage!$C$9,P95="Mut+ext")),"",ROUNDUP(N95/O95,0))</f>
        <v/>
      </c>
      <c r="V95" s="371">
        <f>IF(L95="",0,IF(OR(P95="Mut+ext",VLOOKUP(L95,Paramétrage!$C$6:$E$28,2,0)=0),0,IF(O95="","saisir capacité",M95*U95*VLOOKUP(L95,Paramétrage!$C$6:$E$28,2,0))))</f>
        <v>0</v>
      </c>
      <c r="W95" s="351"/>
      <c r="X95" s="372">
        <f t="shared" si="34"/>
        <v>0</v>
      </c>
      <c r="Y95" s="144">
        <f>IF(L95="",0,IF(ISERROR(W95+V95*VLOOKUP(L95,Paramétrage!$C$6:$E$28,3,0))=TRUE,X95,W95+V95*VLOOKUP(L95,Paramétrage!$C$6:$E$28,3,0)))</f>
        <v>0</v>
      </c>
      <c r="Z95" s="474"/>
      <c r="AA95" s="475"/>
      <c r="AB95" s="476"/>
      <c r="AC95" s="98" t="s">
        <v>344</v>
      </c>
      <c r="AD95" s="91" t="s">
        <v>345</v>
      </c>
      <c r="AE95" s="81">
        <f t="shared" si="36"/>
        <v>0</v>
      </c>
      <c r="AF95" s="353">
        <f t="shared" si="35"/>
        <v>200</v>
      </c>
      <c r="AH95" s="34"/>
      <c r="AI95" s="13"/>
      <c r="AJ95" s="21"/>
      <c r="AK95" s="373"/>
      <c r="AL95" s="374"/>
      <c r="AM95" s="373"/>
      <c r="AN95" s="373"/>
      <c r="AO95" s="34"/>
      <c r="AP95" s="13"/>
    </row>
    <row r="96" spans="1:42" x14ac:dyDescent="0.25">
      <c r="A96" s="558"/>
      <c r="B96" s="472"/>
      <c r="C96" s="525"/>
      <c r="D96" s="527"/>
      <c r="E96" s="528"/>
      <c r="F96" s="335" t="s">
        <v>347</v>
      </c>
      <c r="G96" s="341" t="s">
        <v>16</v>
      </c>
      <c r="H96" s="86" t="s">
        <v>299</v>
      </c>
      <c r="I96" s="105">
        <v>18</v>
      </c>
      <c r="J96" s="104" t="s">
        <v>107</v>
      </c>
      <c r="K96" s="87">
        <v>1</v>
      </c>
      <c r="L96" s="332" t="s">
        <v>92</v>
      </c>
      <c r="M96" s="99">
        <v>20</v>
      </c>
      <c r="N96" s="349">
        <v>5</v>
      </c>
      <c r="O96" s="343">
        <v>18</v>
      </c>
      <c r="P96" s="89" t="s">
        <v>95</v>
      </c>
      <c r="Q96" s="477" t="s">
        <v>401</v>
      </c>
      <c r="R96" s="475"/>
      <c r="S96" s="475"/>
      <c r="T96" s="478"/>
      <c r="U96" s="143" t="str">
        <f>IF(OR(O96="",L96=Paramétrage!$C$10,L96=Paramétrage!$C$13,L96=Paramétrage!$C$16,L96=Paramétrage!$C$19,L96=Paramétrage!$C$23,L96=Paramétrage!$C$26,AND(L96&lt;&gt;Paramétrage!$C$9,P96="Mut+ext")),"",ROUNDUP(N96/O96,0))</f>
        <v/>
      </c>
      <c r="V96" s="371">
        <f>IF(L96="",0,IF(OR(P96="Mut+ext",VLOOKUP(L96,Paramétrage!$C$6:$E$28,2,0)=0),0,IF(O96="","saisir capacité",M96*U96*VLOOKUP(L96,Paramétrage!$C$6:$E$28,2,0))))</f>
        <v>0</v>
      </c>
      <c r="W96" s="351"/>
      <c r="X96" s="372">
        <f t="shared" si="34"/>
        <v>0</v>
      </c>
      <c r="Y96" s="144">
        <f>IF(L96="",0,IF(ISERROR(W96+V96*VLOOKUP(L96,Paramétrage!$C$6:$E$28,3,0))=TRUE,X96,W96+V96*VLOOKUP(L96,Paramétrage!$C$6:$E$28,3,0)))</f>
        <v>0</v>
      </c>
      <c r="Z96" s="474"/>
      <c r="AA96" s="475"/>
      <c r="AB96" s="476"/>
      <c r="AC96" s="98" t="s">
        <v>344</v>
      </c>
      <c r="AD96" s="91" t="s">
        <v>345</v>
      </c>
      <c r="AE96" s="81">
        <f t="shared" si="36"/>
        <v>20</v>
      </c>
      <c r="AF96" s="353">
        <f t="shared" si="35"/>
        <v>100</v>
      </c>
      <c r="AH96" s="34"/>
      <c r="AI96" s="13"/>
      <c r="AJ96" s="21"/>
      <c r="AK96" s="373"/>
      <c r="AL96" s="374"/>
      <c r="AM96" s="373"/>
      <c r="AN96" s="373"/>
      <c r="AO96" s="34"/>
      <c r="AP96" s="13"/>
    </row>
    <row r="97" spans="1:42" x14ac:dyDescent="0.25">
      <c r="A97" s="558"/>
      <c r="B97" s="472"/>
      <c r="C97" s="525"/>
      <c r="D97" s="527"/>
      <c r="E97" s="528"/>
      <c r="F97" s="333" t="s">
        <v>410</v>
      </c>
      <c r="G97" s="341" t="s">
        <v>16</v>
      </c>
      <c r="H97" s="86" t="s">
        <v>411</v>
      </c>
      <c r="I97" s="105">
        <v>18</v>
      </c>
      <c r="J97" s="104" t="s">
        <v>91</v>
      </c>
      <c r="K97" s="87"/>
      <c r="L97" s="332" t="s">
        <v>92</v>
      </c>
      <c r="M97" s="99">
        <v>16</v>
      </c>
      <c r="N97" s="349">
        <v>21</v>
      </c>
      <c r="O97" s="343">
        <v>24</v>
      </c>
      <c r="P97" s="89" t="s">
        <v>95</v>
      </c>
      <c r="Q97" s="477" t="s">
        <v>401</v>
      </c>
      <c r="R97" s="475"/>
      <c r="S97" s="475"/>
      <c r="T97" s="478"/>
      <c r="U97" s="143" t="str">
        <f>IF(OR(O97="",L97=Paramétrage!$C$10,L97=Paramétrage!$C$13,L97=Paramétrage!$C$16,L97=Paramétrage!$C$19,L97=Paramétrage!$C$23,L97=Paramétrage!$C$26,AND(L97&lt;&gt;Paramétrage!$C$9,P97="Mut+ext")),"",ROUNDUP(N97/O97,0))</f>
        <v/>
      </c>
      <c r="V97" s="371">
        <f>IF(L97="",0,IF(OR(P97="Mut+ext",VLOOKUP(L97,Paramétrage!$C$6:$E$28,2,0)=0),0,IF(O97="","saisir capacité",M97*U97*VLOOKUP(L97,Paramétrage!$C$6:$E$28,2,0))))</f>
        <v>0</v>
      </c>
      <c r="W97" s="351"/>
      <c r="X97" s="372">
        <f t="shared" si="34"/>
        <v>0</v>
      </c>
      <c r="Y97" s="144">
        <f>IF(L97="",0,IF(ISERROR(W97+V97*VLOOKUP(L97,Paramétrage!$C$6:$E$28,3,0))=TRUE,X97,W97+V97*VLOOKUP(L97,Paramétrage!$C$6:$E$28,3,0)))</f>
        <v>0</v>
      </c>
      <c r="Z97" s="474"/>
      <c r="AA97" s="475"/>
      <c r="AB97" s="476"/>
      <c r="AC97" s="98" t="s">
        <v>344</v>
      </c>
      <c r="AD97" s="91" t="s">
        <v>345</v>
      </c>
      <c r="AE97" s="81">
        <f t="shared" si="36"/>
        <v>16</v>
      </c>
      <c r="AF97" s="353">
        <f t="shared" si="35"/>
        <v>336</v>
      </c>
      <c r="AH97" s="34"/>
      <c r="AI97" s="13"/>
      <c r="AJ97" s="21"/>
      <c r="AK97" s="373"/>
      <c r="AL97" s="374"/>
      <c r="AM97" s="373"/>
      <c r="AN97" s="373"/>
      <c r="AO97" s="34"/>
      <c r="AP97" s="13"/>
    </row>
    <row r="98" spans="1:42" x14ac:dyDescent="0.25">
      <c r="A98" s="558"/>
      <c r="B98" s="472"/>
      <c r="C98" s="525"/>
      <c r="D98" s="527"/>
      <c r="E98" s="528"/>
      <c r="F98" s="333"/>
      <c r="G98" s="341"/>
      <c r="H98" s="86"/>
      <c r="I98" s="105"/>
      <c r="J98" s="104"/>
      <c r="K98" s="87"/>
      <c r="L98" s="332"/>
      <c r="M98" s="99"/>
      <c r="N98" s="349"/>
      <c r="O98" s="343"/>
      <c r="P98" s="89"/>
      <c r="Q98" s="477"/>
      <c r="R98" s="475"/>
      <c r="S98" s="475"/>
      <c r="T98" s="478"/>
      <c r="U98" s="143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371">
        <f>IF(L98="",0,IF(OR(P98="Mut+ext",VLOOKUP(L98,Paramétrage!$C$6:$E$28,2,0)=0),0,IF(O98="","saisir capacité",M98*U98*VLOOKUP(L98,Paramétrage!$C$6:$E$28,2,0))))</f>
        <v>0</v>
      </c>
      <c r="W98" s="351"/>
      <c r="X98" s="372">
        <f t="shared" si="34"/>
        <v>0</v>
      </c>
      <c r="Y98" s="144">
        <f>IF(L98="",0,IF(ISERROR(W98+V98*VLOOKUP(L98,Paramétrage!$C$6:$E$28,3,0))=TRUE,X98,W98+V98*VLOOKUP(L98,Paramétrage!$C$6:$E$28,3,0)))</f>
        <v>0</v>
      </c>
      <c r="Z98" s="474"/>
      <c r="AA98" s="475"/>
      <c r="AB98" s="476"/>
      <c r="AC98" s="98"/>
      <c r="AD98" s="90"/>
      <c r="AE98" s="81">
        <f t="shared" si="36"/>
        <v>0</v>
      </c>
      <c r="AF98" s="353">
        <f t="shared" si="35"/>
        <v>0</v>
      </c>
      <c r="AH98" s="34"/>
      <c r="AI98" s="13"/>
      <c r="AJ98" s="21"/>
      <c r="AK98" s="373"/>
      <c r="AL98" s="374"/>
      <c r="AM98" s="373"/>
      <c r="AN98" s="373"/>
      <c r="AO98" s="34"/>
      <c r="AP98" s="13"/>
    </row>
    <row r="99" spans="1:42" x14ac:dyDescent="0.25">
      <c r="A99" s="558"/>
      <c r="B99" s="472"/>
      <c r="C99" s="525"/>
      <c r="D99" s="527"/>
      <c r="E99" s="529"/>
      <c r="F99" s="333"/>
      <c r="G99" s="341"/>
      <c r="H99" s="86"/>
      <c r="I99" s="105"/>
      <c r="J99" s="104"/>
      <c r="K99" s="87"/>
      <c r="L99" s="332"/>
      <c r="M99" s="99"/>
      <c r="N99" s="349"/>
      <c r="O99" s="343"/>
      <c r="P99" s="89"/>
      <c r="Q99" s="477"/>
      <c r="R99" s="475"/>
      <c r="S99" s="475"/>
      <c r="T99" s="478"/>
      <c r="U99" s="143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371">
        <f>IF(L99="",0,IF(OR(P99="Mut+ext",VLOOKUP(L99,Paramétrage!$C$6:$E$28,2,0)=0),0,IF(O99="","saisir capacité",M99*U99*VLOOKUP(L99,Paramétrage!$C$6:$E$28,2,0))))</f>
        <v>0</v>
      </c>
      <c r="W99" s="351"/>
      <c r="X99" s="372">
        <f t="shared" si="34"/>
        <v>0</v>
      </c>
      <c r="Y99" s="144">
        <f>IF(L99="",0,IF(ISERROR(W99+V99*VLOOKUP(L99,Paramétrage!$C$6:$E$28,3,0))=TRUE,X99,W99+V99*VLOOKUP(L99,Paramétrage!$C$6:$E$28,3,0)))</f>
        <v>0</v>
      </c>
      <c r="Z99" s="474"/>
      <c r="AA99" s="475"/>
      <c r="AB99" s="476"/>
      <c r="AC99" s="98"/>
      <c r="AD99" s="90"/>
      <c r="AE99" s="81">
        <f t="shared" si="36"/>
        <v>0</v>
      </c>
      <c r="AF99" s="353">
        <f t="shared" si="35"/>
        <v>0</v>
      </c>
      <c r="AH99" s="34"/>
      <c r="AI99" s="13"/>
      <c r="AJ99" s="21"/>
      <c r="AK99" s="373"/>
      <c r="AL99" s="374"/>
      <c r="AM99" s="373"/>
      <c r="AN99" s="373"/>
      <c r="AO99" s="34"/>
      <c r="AP99" s="13"/>
    </row>
    <row r="100" spans="1:42" x14ac:dyDescent="0.25">
      <c r="A100" s="558"/>
      <c r="B100" s="472"/>
      <c r="C100" s="525"/>
      <c r="D100" s="375"/>
      <c r="E100" s="375"/>
      <c r="F100" s="376"/>
      <c r="G100" s="377"/>
      <c r="H100" s="282"/>
      <c r="I100" s="283"/>
      <c r="J100" s="277"/>
      <c r="K100" s="278"/>
      <c r="L100" s="378"/>
      <c r="M100" s="135">
        <f>AE100</f>
        <v>78</v>
      </c>
      <c r="N100" s="379"/>
      <c r="O100" s="379"/>
      <c r="P100" s="279"/>
      <c r="Q100" s="280"/>
      <c r="R100" s="280"/>
      <c r="S100" s="280"/>
      <c r="T100" s="281"/>
      <c r="U100" s="223"/>
      <c r="V100" s="380">
        <f>SUM(V92:V99)</f>
        <v>0</v>
      </c>
      <c r="W100" s="381">
        <f>SUM(W92:W99)</f>
        <v>0</v>
      </c>
      <c r="X100" s="382">
        <f t="shared" si="33"/>
        <v>0</v>
      </c>
      <c r="Y100" s="136">
        <f>SUM(Y92:Y99)</f>
        <v>0</v>
      </c>
      <c r="Z100" s="224"/>
      <c r="AA100" s="225"/>
      <c r="AB100" s="226"/>
      <c r="AC100" s="227"/>
      <c r="AD100" s="228"/>
      <c r="AE100" s="229">
        <f>SUM(AE92:AE99)</f>
        <v>78</v>
      </c>
      <c r="AF100" s="230">
        <f>SUM(AF92:AF99)</f>
        <v>1218</v>
      </c>
    </row>
    <row r="101" spans="1:42" ht="15.45" customHeight="1" x14ac:dyDescent="0.25">
      <c r="A101" s="558"/>
      <c r="B101" s="472"/>
      <c r="C101" s="525" t="s">
        <v>349</v>
      </c>
      <c r="D101" s="530" t="s">
        <v>124</v>
      </c>
      <c r="E101" s="528">
        <v>5</v>
      </c>
      <c r="F101" s="334" t="s">
        <v>355</v>
      </c>
      <c r="G101" s="341" t="s">
        <v>16</v>
      </c>
      <c r="H101" s="86" t="s">
        <v>249</v>
      </c>
      <c r="I101" s="105">
        <v>18</v>
      </c>
      <c r="J101" s="104" t="s">
        <v>91</v>
      </c>
      <c r="K101" s="87"/>
      <c r="L101" s="332" t="s">
        <v>112</v>
      </c>
      <c r="M101" s="99">
        <v>22</v>
      </c>
      <c r="N101" s="349">
        <v>21</v>
      </c>
      <c r="O101" s="343">
        <v>300</v>
      </c>
      <c r="P101" s="92" t="s">
        <v>95</v>
      </c>
      <c r="Q101" s="477" t="s">
        <v>401</v>
      </c>
      <c r="R101" s="475"/>
      <c r="S101" s="475"/>
      <c r="T101" s="478"/>
      <c r="U101" s="143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371">
        <f>IF(L101="",0,IF(OR(P101="Mut+ext",VLOOKUP(L101,Paramétrage!$C$6:$E$28,2,0)=0),0,IF(O101="","saisir capacité",M101*U101*VLOOKUP(L101,Paramétrage!$C$6:$E$28,2,0))))</f>
        <v>0</v>
      </c>
      <c r="W101" s="351"/>
      <c r="X101" s="372">
        <f t="shared" ref="X101:X108" si="37">IF(ISERROR(V101+W101)=TRUE,V101,V101+W101)</f>
        <v>0</v>
      </c>
      <c r="Y101" s="144">
        <f>IF(L101="",0,IF(ISERROR(W101+V101*VLOOKUP(L101,Paramétrage!$C$6:$E$28,3,0))=TRUE,X101,W101+V101*VLOOKUP(L101,Paramétrage!$C$6:$E$28,3,0)))</f>
        <v>0</v>
      </c>
      <c r="Z101" s="474"/>
      <c r="AA101" s="475"/>
      <c r="AB101" s="476"/>
      <c r="AC101" s="98" t="s">
        <v>303</v>
      </c>
      <c r="AD101" s="90" t="s">
        <v>215</v>
      </c>
      <c r="AE101" s="81">
        <f>IF(F101="",0,IF(J101="",0,IF(SUMIF($F$101:$F$108,F101,$N$101:$N$108)=0,0,IF(K101="",AF101/SUMIF($F$101:$F$108,F101,$N$101:$N$108),AF101/(SUMIF($F$101:$F$108,F101,$N$101:$N$108)/K101)))))</f>
        <v>22</v>
      </c>
      <c r="AF101" s="347">
        <f t="shared" ref="AF101:AF108" si="38">M101*N101</f>
        <v>462</v>
      </c>
      <c r="AH101" s="34"/>
      <c r="AI101" s="13"/>
      <c r="AJ101" s="21"/>
      <c r="AK101" s="373"/>
      <c r="AL101" s="374"/>
      <c r="AM101" s="373"/>
      <c r="AN101" s="373"/>
      <c r="AO101" s="34"/>
      <c r="AP101" s="13"/>
    </row>
    <row r="102" spans="1:42" x14ac:dyDescent="0.25">
      <c r="A102" s="558"/>
      <c r="B102" s="472"/>
      <c r="C102" s="525"/>
      <c r="D102" s="528"/>
      <c r="E102" s="528"/>
      <c r="F102" s="333" t="s">
        <v>359</v>
      </c>
      <c r="G102" s="341" t="s">
        <v>16</v>
      </c>
      <c r="H102" s="86" t="s">
        <v>251</v>
      </c>
      <c r="I102" s="105">
        <v>18</v>
      </c>
      <c r="J102" s="104" t="s">
        <v>91</v>
      </c>
      <c r="K102" s="87"/>
      <c r="L102" s="332" t="s">
        <v>112</v>
      </c>
      <c r="M102" s="99">
        <v>22</v>
      </c>
      <c r="N102" s="349">
        <v>21</v>
      </c>
      <c r="O102" s="343">
        <v>300</v>
      </c>
      <c r="P102" s="89" t="s">
        <v>95</v>
      </c>
      <c r="Q102" s="477" t="s">
        <v>401</v>
      </c>
      <c r="R102" s="475"/>
      <c r="S102" s="475"/>
      <c r="T102" s="478"/>
      <c r="U102" s="143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371">
        <f>IF(L102="",0,IF(OR(P102="Mut+ext",VLOOKUP(L102,Paramétrage!$C$6:$E$28,2,0)=0),0,IF(O102="","saisir capacité",M102*U102*VLOOKUP(L102,Paramétrage!$C$6:$E$28,2,0))))</f>
        <v>0</v>
      </c>
      <c r="W102" s="351"/>
      <c r="X102" s="372">
        <f t="shared" si="37"/>
        <v>0</v>
      </c>
      <c r="Y102" s="144">
        <f>IF(L102="",0,IF(ISERROR(W102+V102*VLOOKUP(L102,Paramétrage!$C$6:$E$28,3,0))=TRUE,X102,W102+V102*VLOOKUP(L102,Paramétrage!$C$6:$E$28,3,0)))</f>
        <v>0</v>
      </c>
      <c r="Z102" s="474"/>
      <c r="AA102" s="475"/>
      <c r="AB102" s="476"/>
      <c r="AC102" s="98" t="s">
        <v>303</v>
      </c>
      <c r="AD102" s="90" t="s">
        <v>215</v>
      </c>
      <c r="AE102" s="81">
        <f t="shared" ref="AE102:AE108" si="39">IF(F102="",0,IF(J102="",0,IF(SUMIF($F$101:$F$108,F102,$N$101:$N$108)=0,0,IF(K102="",AF102/SUMIF($F$101:$F$108,F102,$N$101:$N$108),AF102/(SUMIF($F$101:$F$108,F102,$N$101:$N$108)/K102)))))</f>
        <v>22</v>
      </c>
      <c r="AF102" s="353">
        <f t="shared" si="38"/>
        <v>462</v>
      </c>
      <c r="AH102" s="34"/>
      <c r="AI102" s="13"/>
      <c r="AJ102" s="21"/>
      <c r="AK102" s="373"/>
      <c r="AL102" s="374"/>
      <c r="AM102" s="373"/>
      <c r="AN102" s="373"/>
      <c r="AO102" s="34"/>
      <c r="AP102" s="13"/>
    </row>
    <row r="103" spans="1:42" x14ac:dyDescent="0.25">
      <c r="A103" s="558"/>
      <c r="B103" s="472"/>
      <c r="C103" s="525"/>
      <c r="D103" s="528"/>
      <c r="E103" s="528"/>
      <c r="F103" s="333" t="s">
        <v>362</v>
      </c>
      <c r="G103" s="341" t="s">
        <v>16</v>
      </c>
      <c r="H103" s="86" t="s">
        <v>353</v>
      </c>
      <c r="I103" s="105">
        <v>18</v>
      </c>
      <c r="J103" s="104" t="s">
        <v>91</v>
      </c>
      <c r="K103" s="87"/>
      <c r="L103" s="332" t="s">
        <v>112</v>
      </c>
      <c r="M103" s="99">
        <v>22</v>
      </c>
      <c r="N103" s="349">
        <v>21</v>
      </c>
      <c r="O103" s="343">
        <v>300</v>
      </c>
      <c r="P103" s="89" t="s">
        <v>95</v>
      </c>
      <c r="Q103" s="477" t="s">
        <v>401</v>
      </c>
      <c r="R103" s="475"/>
      <c r="S103" s="475"/>
      <c r="T103" s="478"/>
      <c r="U103" s="143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371">
        <f>IF(L103="",0,IF(OR(P103="Mut+ext",VLOOKUP(L103,Paramétrage!$C$6:$E$28,2,0)=0),0,IF(O103="","saisir capacité",M103*U103*VLOOKUP(L103,Paramétrage!$C$6:$E$28,2,0))))</f>
        <v>0</v>
      </c>
      <c r="W103" s="351"/>
      <c r="X103" s="372">
        <f t="shared" si="37"/>
        <v>0</v>
      </c>
      <c r="Y103" s="144">
        <f>IF(L103="",0,IF(ISERROR(W103+V103*VLOOKUP(L103,Paramétrage!$C$6:$E$28,3,0))=TRUE,X103,W103+V103*VLOOKUP(L103,Paramétrage!$C$6:$E$28,3,0)))</f>
        <v>0</v>
      </c>
      <c r="Z103" s="474"/>
      <c r="AA103" s="475"/>
      <c r="AB103" s="476"/>
      <c r="AC103" s="98" t="s">
        <v>303</v>
      </c>
      <c r="AD103" s="90" t="s">
        <v>215</v>
      </c>
      <c r="AE103" s="81">
        <f t="shared" si="39"/>
        <v>22</v>
      </c>
      <c r="AF103" s="353">
        <f t="shared" si="38"/>
        <v>462</v>
      </c>
      <c r="AH103" s="34"/>
      <c r="AI103" s="13"/>
      <c r="AJ103" s="21"/>
      <c r="AK103" s="373"/>
      <c r="AL103" s="374"/>
      <c r="AM103" s="373"/>
      <c r="AN103" s="373"/>
      <c r="AO103" s="34"/>
      <c r="AP103" s="13"/>
    </row>
    <row r="104" spans="1:42" x14ac:dyDescent="0.25">
      <c r="A104" s="558"/>
      <c r="B104" s="472"/>
      <c r="C104" s="525"/>
      <c r="D104" s="528"/>
      <c r="E104" s="528"/>
      <c r="F104" s="335"/>
      <c r="G104" s="341"/>
      <c r="H104" s="86"/>
      <c r="I104" s="105"/>
      <c r="J104" s="104"/>
      <c r="K104" s="87"/>
      <c r="L104" s="332"/>
      <c r="M104" s="99"/>
      <c r="N104" s="349"/>
      <c r="O104" s="343"/>
      <c r="P104" s="89"/>
      <c r="Q104" s="477"/>
      <c r="R104" s="475"/>
      <c r="S104" s="475"/>
      <c r="T104" s="478"/>
      <c r="U104" s="143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371">
        <f>IF(L104="",0,IF(OR(P104="Mut+ext",VLOOKUP(L104,Paramétrage!$C$6:$E$28,2,0)=0),0,IF(O104="","saisir capacité",M104*U104*VLOOKUP(L104,Paramétrage!$C$6:$E$28,2,0))))</f>
        <v>0</v>
      </c>
      <c r="W104" s="351"/>
      <c r="X104" s="372">
        <f t="shared" si="37"/>
        <v>0</v>
      </c>
      <c r="Y104" s="144">
        <f>IF(L104="",0,IF(ISERROR(W104+V104*VLOOKUP(L104,Paramétrage!$C$6:$E$28,3,0))=TRUE,X104,W104+V104*VLOOKUP(L104,Paramétrage!$C$6:$E$28,3,0)))</f>
        <v>0</v>
      </c>
      <c r="Z104" s="474"/>
      <c r="AA104" s="475"/>
      <c r="AB104" s="476"/>
      <c r="AC104" s="98"/>
      <c r="AD104" s="90"/>
      <c r="AE104" s="81">
        <f t="shared" si="39"/>
        <v>0</v>
      </c>
      <c r="AF104" s="353">
        <f t="shared" si="38"/>
        <v>0</v>
      </c>
      <c r="AH104" s="34"/>
      <c r="AI104" s="13"/>
      <c r="AJ104" s="21"/>
      <c r="AK104" s="373"/>
      <c r="AL104" s="374"/>
      <c r="AM104" s="373"/>
      <c r="AN104" s="373"/>
      <c r="AO104" s="34"/>
      <c r="AP104" s="13"/>
    </row>
    <row r="105" spans="1:42" x14ac:dyDescent="0.25">
      <c r="A105" s="558"/>
      <c r="B105" s="472"/>
      <c r="C105" s="525"/>
      <c r="D105" s="528"/>
      <c r="E105" s="528"/>
      <c r="F105" s="333"/>
      <c r="G105" s="341"/>
      <c r="H105" s="86"/>
      <c r="I105" s="105"/>
      <c r="J105" s="104"/>
      <c r="K105" s="87"/>
      <c r="L105" s="332"/>
      <c r="M105" s="99"/>
      <c r="N105" s="349"/>
      <c r="O105" s="343"/>
      <c r="P105" s="89"/>
      <c r="Q105" s="477"/>
      <c r="R105" s="475"/>
      <c r="S105" s="475"/>
      <c r="T105" s="478"/>
      <c r="U105" s="143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371">
        <f>IF(L105="",0,IF(OR(P105="Mut+ext",VLOOKUP(L105,Paramétrage!$C$6:$E$28,2,0)=0),0,IF(O105="","saisir capacité",M105*U105*VLOOKUP(L105,Paramétrage!$C$6:$E$28,2,0))))</f>
        <v>0</v>
      </c>
      <c r="W105" s="351"/>
      <c r="X105" s="372">
        <f t="shared" si="37"/>
        <v>0</v>
      </c>
      <c r="Y105" s="144">
        <f>IF(L105="",0,IF(ISERROR(W105+V105*VLOOKUP(L105,Paramétrage!$C$6:$E$28,3,0))=TRUE,X105,W105+V105*VLOOKUP(L105,Paramétrage!$C$6:$E$28,3,0)))</f>
        <v>0</v>
      </c>
      <c r="Z105" s="474"/>
      <c r="AA105" s="475"/>
      <c r="AB105" s="476"/>
      <c r="AC105" s="98"/>
      <c r="AD105" s="90"/>
      <c r="AE105" s="81">
        <f>IF(F105="",0,IF(J105="",0,IF(SUMIF($F$101:$F$108,F105,$N$101:$N$108)=0,0,IF(K105="",AF105/SUMIF($F$101:$F$108,F105,$N$101:$N$108),AF105/(SUMIF($F$101:$F$108,F105,$N$101:$N$108)/K105)))))</f>
        <v>0</v>
      </c>
      <c r="AF105" s="353">
        <f t="shared" si="38"/>
        <v>0</v>
      </c>
      <c r="AH105" s="34"/>
      <c r="AI105" s="13"/>
      <c r="AJ105" s="21"/>
      <c r="AK105" s="373"/>
      <c r="AL105" s="374"/>
      <c r="AM105" s="373"/>
      <c r="AN105" s="373"/>
      <c r="AO105" s="34"/>
      <c r="AP105" s="13"/>
    </row>
    <row r="106" spans="1:42" x14ac:dyDescent="0.25">
      <c r="A106" s="558"/>
      <c r="B106" s="472"/>
      <c r="C106" s="525"/>
      <c r="D106" s="528"/>
      <c r="E106" s="528"/>
      <c r="F106" s="333"/>
      <c r="G106" s="341"/>
      <c r="H106" s="86"/>
      <c r="I106" s="105"/>
      <c r="J106" s="104"/>
      <c r="K106" s="87"/>
      <c r="L106" s="332"/>
      <c r="M106" s="99"/>
      <c r="N106" s="349"/>
      <c r="O106" s="343"/>
      <c r="P106" s="89"/>
      <c r="Q106" s="477"/>
      <c r="R106" s="475"/>
      <c r="S106" s="475"/>
      <c r="T106" s="478"/>
      <c r="U106" s="143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371">
        <f>IF(L106="",0,IF(OR(P106="Mut+ext",VLOOKUP(L106,Paramétrage!$C$6:$E$28,2,0)=0),0,IF(O106="","saisir capacité",M106*U106*VLOOKUP(L106,Paramétrage!$C$6:$E$28,2,0))))</f>
        <v>0</v>
      </c>
      <c r="W106" s="351"/>
      <c r="X106" s="372">
        <f t="shared" si="37"/>
        <v>0</v>
      </c>
      <c r="Y106" s="144">
        <f>IF(L106="",0,IF(ISERROR(W106+V106*VLOOKUP(L106,Paramétrage!$C$6:$E$28,3,0))=TRUE,X106,W106+V106*VLOOKUP(L106,Paramétrage!$C$6:$E$28,3,0)))</f>
        <v>0</v>
      </c>
      <c r="Z106" s="474"/>
      <c r="AA106" s="475"/>
      <c r="AB106" s="476"/>
      <c r="AC106" s="98"/>
      <c r="AD106" s="90"/>
      <c r="AE106" s="81">
        <f t="shared" si="39"/>
        <v>0</v>
      </c>
      <c r="AF106" s="353">
        <f t="shared" si="38"/>
        <v>0</v>
      </c>
      <c r="AH106" s="34"/>
      <c r="AI106" s="13"/>
      <c r="AJ106" s="21"/>
      <c r="AK106" s="373"/>
      <c r="AL106" s="374"/>
      <c r="AM106" s="373"/>
      <c r="AN106" s="373"/>
      <c r="AO106" s="34"/>
      <c r="AP106" s="13"/>
    </row>
    <row r="107" spans="1:42" x14ac:dyDescent="0.25">
      <c r="A107" s="558"/>
      <c r="B107" s="472"/>
      <c r="C107" s="525"/>
      <c r="D107" s="528"/>
      <c r="E107" s="528"/>
      <c r="F107" s="333"/>
      <c r="G107" s="341"/>
      <c r="H107" s="86"/>
      <c r="I107" s="105"/>
      <c r="J107" s="104"/>
      <c r="K107" s="87"/>
      <c r="L107" s="332"/>
      <c r="M107" s="99"/>
      <c r="N107" s="349"/>
      <c r="O107" s="343"/>
      <c r="P107" s="89"/>
      <c r="Q107" s="477"/>
      <c r="R107" s="475"/>
      <c r="S107" s="475"/>
      <c r="T107" s="478"/>
      <c r="U107" s="143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371">
        <f>IF(L107="",0,IF(OR(P107="Mut+ext",VLOOKUP(L107,Paramétrage!$C$6:$E$28,2,0)=0),0,IF(O107="","saisir capacité",M107*U107*VLOOKUP(L107,Paramétrage!$C$6:$E$28,2,0))))</f>
        <v>0</v>
      </c>
      <c r="W107" s="351"/>
      <c r="X107" s="372">
        <f t="shared" si="37"/>
        <v>0</v>
      </c>
      <c r="Y107" s="144">
        <f>IF(L107="",0,IF(ISERROR(W107+V107*VLOOKUP(L107,Paramétrage!$C$6:$E$28,3,0))=TRUE,X107,W107+V107*VLOOKUP(L107,Paramétrage!$C$6:$E$28,3,0)))</f>
        <v>0</v>
      </c>
      <c r="Z107" s="474"/>
      <c r="AA107" s="475"/>
      <c r="AB107" s="476"/>
      <c r="AC107" s="98"/>
      <c r="AD107" s="90"/>
      <c r="AE107" s="81">
        <f t="shared" si="39"/>
        <v>0</v>
      </c>
      <c r="AF107" s="353">
        <f t="shared" si="38"/>
        <v>0</v>
      </c>
      <c r="AH107" s="34"/>
      <c r="AI107" s="13"/>
      <c r="AJ107" s="21"/>
      <c r="AK107" s="373"/>
      <c r="AL107" s="374"/>
      <c r="AM107" s="373"/>
      <c r="AN107" s="373"/>
      <c r="AO107" s="34"/>
      <c r="AP107" s="13"/>
    </row>
    <row r="108" spans="1:42" x14ac:dyDescent="0.25">
      <c r="A108" s="558"/>
      <c r="B108" s="472"/>
      <c r="C108" s="525"/>
      <c r="D108" s="529"/>
      <c r="E108" s="529"/>
      <c r="F108" s="333"/>
      <c r="G108" s="341"/>
      <c r="H108" s="86"/>
      <c r="I108" s="105"/>
      <c r="J108" s="104"/>
      <c r="K108" s="87"/>
      <c r="L108" s="332"/>
      <c r="M108" s="100"/>
      <c r="N108" s="349"/>
      <c r="O108" s="343"/>
      <c r="P108" s="89"/>
      <c r="Q108" s="477"/>
      <c r="R108" s="475"/>
      <c r="S108" s="475"/>
      <c r="T108" s="478"/>
      <c r="U108" s="143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371">
        <f>IF(L108="",0,IF(OR(P108="Mut+ext",VLOOKUP(L108,Paramétrage!$C$6:$E$28,2,0)=0),0,IF(O108="","saisir capacité",M108*U108*VLOOKUP(L108,Paramétrage!$C$6:$E$28,2,0))))</f>
        <v>0</v>
      </c>
      <c r="W108" s="351"/>
      <c r="X108" s="372">
        <f t="shared" si="37"/>
        <v>0</v>
      </c>
      <c r="Y108" s="144">
        <f>IF(L108="",0,IF(ISERROR(W108+V108*VLOOKUP(L108,Paramétrage!$C$6:$E$28,3,0))=TRUE,X108,W108+V108*VLOOKUP(L108,Paramétrage!$C$6:$E$28,3,0)))</f>
        <v>0</v>
      </c>
      <c r="Z108" s="474"/>
      <c r="AA108" s="475"/>
      <c r="AB108" s="476"/>
      <c r="AC108" s="98"/>
      <c r="AD108" s="90"/>
      <c r="AE108" s="81">
        <f t="shared" si="39"/>
        <v>0</v>
      </c>
      <c r="AF108" s="353">
        <f t="shared" si="38"/>
        <v>0</v>
      </c>
      <c r="AH108" s="34"/>
      <c r="AI108" s="13"/>
      <c r="AJ108" s="21"/>
      <c r="AK108" s="373"/>
      <c r="AL108" s="374"/>
      <c r="AM108" s="373"/>
      <c r="AN108" s="373"/>
      <c r="AO108" s="34"/>
      <c r="AP108" s="13"/>
    </row>
    <row r="109" spans="1:42" x14ac:dyDescent="0.25">
      <c r="A109" s="558"/>
      <c r="B109" s="472"/>
      <c r="C109" s="525"/>
      <c r="D109" s="375"/>
      <c r="E109" s="375"/>
      <c r="F109" s="376"/>
      <c r="G109" s="377"/>
      <c r="H109" s="276"/>
      <c r="I109" s="283"/>
      <c r="J109" s="277"/>
      <c r="K109" s="278"/>
      <c r="L109" s="378"/>
      <c r="M109" s="135">
        <f>AE109</f>
        <v>66</v>
      </c>
      <c r="N109" s="379"/>
      <c r="O109" s="379"/>
      <c r="P109" s="279"/>
      <c r="Q109" s="280"/>
      <c r="R109" s="280"/>
      <c r="S109" s="280"/>
      <c r="T109" s="281"/>
      <c r="U109" s="223"/>
      <c r="V109" s="380">
        <f>SUM(V101:V108)</f>
        <v>0</v>
      </c>
      <c r="W109" s="381">
        <f>SUM(W101:W108)</f>
        <v>0</v>
      </c>
      <c r="X109" s="382">
        <f t="shared" ref="X109:X118" si="40">V109+W109</f>
        <v>0</v>
      </c>
      <c r="Y109" s="136">
        <f>SUM(Y101:Y108)</f>
        <v>0</v>
      </c>
      <c r="Z109" s="224"/>
      <c r="AA109" s="225"/>
      <c r="AB109" s="226"/>
      <c r="AC109" s="227"/>
      <c r="AD109" s="228"/>
      <c r="AE109" s="229">
        <f>SUM(AE101:AE108)</f>
        <v>66</v>
      </c>
      <c r="AF109" s="230">
        <f>SUM(AF101:AF108)</f>
        <v>1386</v>
      </c>
    </row>
    <row r="110" spans="1:42" ht="15" customHeight="1" x14ac:dyDescent="0.25">
      <c r="A110" s="558"/>
      <c r="B110" s="472"/>
      <c r="C110" s="526" t="s">
        <v>354</v>
      </c>
      <c r="D110" s="530" t="s">
        <v>404</v>
      </c>
      <c r="E110" s="528">
        <v>4</v>
      </c>
      <c r="F110" s="334" t="s">
        <v>355</v>
      </c>
      <c r="G110" s="341" t="s">
        <v>16</v>
      </c>
      <c r="H110" s="114" t="s">
        <v>412</v>
      </c>
      <c r="I110" s="105">
        <v>18</v>
      </c>
      <c r="J110" s="124" t="s">
        <v>91</v>
      </c>
      <c r="K110" s="87"/>
      <c r="L110" s="332" t="s">
        <v>92</v>
      </c>
      <c r="M110" s="100">
        <v>16</v>
      </c>
      <c r="N110" s="342">
        <v>21</v>
      </c>
      <c r="O110" s="343">
        <v>24</v>
      </c>
      <c r="P110" s="92"/>
      <c r="Q110" s="477"/>
      <c r="R110" s="475"/>
      <c r="S110" s="475"/>
      <c r="T110" s="478"/>
      <c r="U110" s="167">
        <f>IF(OR(O110="",L110=Paramétrage!$C$10,L110=Paramétrage!$C$13,L110=Paramétrage!$C$16,L110=Paramétrage!$C$19,L110=Paramétrage!$C$23,L110=Paramétrage!$C$26,AND(L110&lt;&gt;Paramétrage!$C$9,P110="Mut+ext")),"",ROUNDUP(N110/O110,0))</f>
        <v>1</v>
      </c>
      <c r="V110" s="383">
        <f>IF(L110="",0,IF(OR(P110="Mut+ext",VLOOKUP(L110,Paramétrage!$C$6:$E$28,2,0)=0),0,IF(O110="","saisir capacité",M110*U110*VLOOKUP(L110,Paramétrage!$C$6:$E$28,2,0))))</f>
        <v>16</v>
      </c>
      <c r="W110" s="351"/>
      <c r="X110" s="384">
        <f t="shared" ref="X110:X117" si="41">IF(ISERROR(V110+W110)=TRUE,V110,V110+W110)</f>
        <v>16</v>
      </c>
      <c r="Y110" s="168">
        <f>IF(L110="",0,IF(ISERROR(W110+V110*VLOOKUP(L110,Paramétrage!$C$6:$E$28,3,0))=TRUE,X110,W110+V110*VLOOKUP(L110,Paramétrage!$C$6:$E$28,3,0)))</f>
        <v>16</v>
      </c>
      <c r="Z110" s="474"/>
      <c r="AA110" s="475"/>
      <c r="AB110" s="476"/>
      <c r="AC110" s="98" t="s">
        <v>413</v>
      </c>
      <c r="AD110" s="91" t="s">
        <v>414</v>
      </c>
      <c r="AE110" s="81">
        <f>IF(F110="",0,IF(J110="",0,IF(SUMIF($F$110:$F$117,F110,$N$110:$N$117)=0,0,IF(K110="",AF110/SUMIF($F$110:$F$117,F110,$N$110:$N$117),AF110/(SUMIF($F$110:$F$117,F110,$N$110:$N$117)/K110)))))</f>
        <v>16</v>
      </c>
      <c r="AF110" s="347">
        <f t="shared" ref="AF110:AF117" si="42">M110*N110</f>
        <v>336</v>
      </c>
      <c r="AH110" s="34"/>
      <c r="AI110" s="13"/>
      <c r="AJ110" s="21"/>
      <c r="AK110" s="373"/>
      <c r="AL110" s="374"/>
      <c r="AM110" s="373"/>
      <c r="AN110" s="373"/>
      <c r="AO110" s="34"/>
      <c r="AP110" s="13"/>
    </row>
    <row r="111" spans="1:42" ht="15" customHeight="1" x14ac:dyDescent="0.25">
      <c r="A111" s="558"/>
      <c r="B111" s="472"/>
      <c r="C111" s="549"/>
      <c r="D111" s="528"/>
      <c r="E111" s="528"/>
      <c r="F111" s="333" t="s">
        <v>359</v>
      </c>
      <c r="G111" s="341" t="s">
        <v>16</v>
      </c>
      <c r="H111" s="114" t="s">
        <v>415</v>
      </c>
      <c r="I111" s="105">
        <v>18</v>
      </c>
      <c r="J111" s="104" t="s">
        <v>91</v>
      </c>
      <c r="K111" s="87"/>
      <c r="L111" s="332" t="s">
        <v>92</v>
      </c>
      <c r="M111" s="99">
        <v>18</v>
      </c>
      <c r="N111" s="349">
        <v>21</v>
      </c>
      <c r="O111" s="343">
        <v>24</v>
      </c>
      <c r="P111" s="89"/>
      <c r="Q111" s="477"/>
      <c r="R111" s="475"/>
      <c r="S111" s="475"/>
      <c r="T111" s="478"/>
      <c r="U111" s="167">
        <f>IF(OR(O111="",L111=Paramétrage!$C$10,L111=Paramétrage!$C$13,L111=Paramétrage!$C$16,L111=Paramétrage!$C$19,L111=Paramétrage!$C$23,L111=Paramétrage!$C$26,AND(L111&lt;&gt;Paramétrage!$C$9,P111="Mut+ext")),"",ROUNDUP(N111/O111,0))</f>
        <v>1</v>
      </c>
      <c r="V111" s="383">
        <f>IF(L111="",0,IF(OR(P111="Mut+ext",VLOOKUP(L111,Paramétrage!$C$6:$E$28,2,0)=0),0,IF(O111="","saisir capacité",M111*U111*VLOOKUP(L111,Paramétrage!$C$6:$E$28,2,0))))</f>
        <v>18</v>
      </c>
      <c r="W111" s="351"/>
      <c r="X111" s="384">
        <f t="shared" si="41"/>
        <v>18</v>
      </c>
      <c r="Y111" s="168">
        <f>IF(L111="",0,IF(ISERROR(W111+V111*VLOOKUP(L111,Paramétrage!$C$6:$E$28,3,0))=TRUE,X111,W111+V111*VLOOKUP(L111,Paramétrage!$C$6:$E$28,3,0)))</f>
        <v>18</v>
      </c>
      <c r="Z111" s="474"/>
      <c r="AA111" s="475"/>
      <c r="AB111" s="476"/>
      <c r="AC111" s="98" t="s">
        <v>413</v>
      </c>
      <c r="AD111" s="91" t="s">
        <v>414</v>
      </c>
      <c r="AE111" s="81">
        <f t="shared" ref="AE111:AE117" si="43">IF(F111="",0,IF(J111="",0,IF(SUMIF($F$110:$F$117,F111,$N$110:$N$117)=0,0,IF(K111="",AF111/SUMIF($F$110:$F$117,F111,$N$110:$N$117),AF111/(SUMIF($F$110:$F$117,F111,$N$110:$N$117)/K111)))))</f>
        <v>18</v>
      </c>
      <c r="AF111" s="353">
        <f t="shared" si="42"/>
        <v>378</v>
      </c>
      <c r="AH111" s="34"/>
      <c r="AI111" s="13"/>
      <c r="AJ111" s="21"/>
      <c r="AK111" s="373"/>
      <c r="AL111" s="374"/>
      <c r="AM111" s="373"/>
      <c r="AN111" s="373"/>
      <c r="AO111" s="34"/>
      <c r="AP111" s="13"/>
    </row>
    <row r="112" spans="1:42" ht="15" customHeight="1" x14ac:dyDescent="0.25">
      <c r="A112" s="558"/>
      <c r="B112" s="472"/>
      <c r="C112" s="549"/>
      <c r="D112" s="528"/>
      <c r="E112" s="528"/>
      <c r="F112" s="333" t="s">
        <v>362</v>
      </c>
      <c r="G112" s="341" t="s">
        <v>16</v>
      </c>
      <c r="H112" s="114" t="s">
        <v>363</v>
      </c>
      <c r="I112" s="105">
        <v>18</v>
      </c>
      <c r="J112" s="104" t="s">
        <v>91</v>
      </c>
      <c r="K112" s="87"/>
      <c r="L112" s="332" t="s">
        <v>112</v>
      </c>
      <c r="M112" s="99">
        <v>8</v>
      </c>
      <c r="N112" s="349">
        <v>21</v>
      </c>
      <c r="O112" s="343">
        <v>300</v>
      </c>
      <c r="P112" s="89" t="s">
        <v>95</v>
      </c>
      <c r="Q112" s="477" t="s">
        <v>401</v>
      </c>
      <c r="R112" s="475"/>
      <c r="S112" s="475"/>
      <c r="T112" s="478"/>
      <c r="U112" s="167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383">
        <f>IF(L112="",0,IF(OR(P112="Mut+ext",VLOOKUP(L112,Paramétrage!$C$6:$E$28,2,0)=0),0,IF(O112="","saisir capacité",M112*U112*VLOOKUP(L112,Paramétrage!$C$6:$E$28,2,0))))</f>
        <v>0</v>
      </c>
      <c r="W112" s="351"/>
      <c r="X112" s="384">
        <f t="shared" si="41"/>
        <v>0</v>
      </c>
      <c r="Y112" s="168">
        <f>IF(L112="",0,IF(ISERROR(W112+V112*VLOOKUP(L112,Paramétrage!$C$6:$E$28,3,0))=TRUE,X112,W112+V112*VLOOKUP(L112,Paramétrage!$C$6:$E$28,3,0)))</f>
        <v>0</v>
      </c>
      <c r="Z112" s="474"/>
      <c r="AA112" s="475"/>
      <c r="AB112" s="476"/>
      <c r="AC112" s="98" t="s">
        <v>413</v>
      </c>
      <c r="AD112" s="91" t="s">
        <v>414</v>
      </c>
      <c r="AE112" s="81">
        <f t="shared" si="43"/>
        <v>8</v>
      </c>
      <c r="AF112" s="353">
        <f t="shared" si="42"/>
        <v>168</v>
      </c>
      <c r="AH112" s="34"/>
      <c r="AI112" s="13"/>
      <c r="AJ112" s="21"/>
      <c r="AK112" s="373"/>
      <c r="AL112" s="374"/>
      <c r="AM112" s="373"/>
      <c r="AN112" s="373"/>
      <c r="AO112" s="34"/>
      <c r="AP112" s="13"/>
    </row>
    <row r="113" spans="1:42" ht="15" customHeight="1" x14ac:dyDescent="0.25">
      <c r="A113" s="558"/>
      <c r="B113" s="472"/>
      <c r="C113" s="549"/>
      <c r="D113" s="528"/>
      <c r="E113" s="528"/>
      <c r="F113" s="333"/>
      <c r="G113" s="341"/>
      <c r="H113" s="114"/>
      <c r="I113" s="105"/>
      <c r="J113" s="104"/>
      <c r="K113" s="87"/>
      <c r="L113" s="332"/>
      <c r="M113" s="99"/>
      <c r="N113" s="349"/>
      <c r="O113" s="343"/>
      <c r="P113" s="89"/>
      <c r="Q113" s="477"/>
      <c r="R113" s="475"/>
      <c r="S113" s="475"/>
      <c r="T113" s="478"/>
      <c r="U113" s="167" t="str">
        <f>IF(OR(O113="",L113=Paramétrage!$C$10,L113=Paramétrage!$C$13,L113=Paramétrage!$C$16,L113=Paramétrage!$C$19,L113=Paramétrage!$C$23,L113=Paramétrage!$C$26,AND(L113&lt;&gt;Paramétrage!$C$9,P113="Mut+ext")),"",ROUNDUP(N113/O113,0))</f>
        <v/>
      </c>
      <c r="V113" s="383">
        <f>IF(L113="",0,IF(OR(P113="Mut+ext",VLOOKUP(L113,Paramétrage!$C$6:$E$28,2,0)=0),0,IF(O113="","saisir capacité",M113*U113*VLOOKUP(L113,Paramétrage!$C$6:$E$28,2,0))))</f>
        <v>0</v>
      </c>
      <c r="W113" s="351"/>
      <c r="X113" s="384">
        <f t="shared" si="41"/>
        <v>0</v>
      </c>
      <c r="Y113" s="168">
        <f>IF(L113="",0,IF(ISERROR(W113+V113*VLOOKUP(L113,Paramétrage!$C$6:$E$28,3,0))=TRUE,X113,W113+V113*VLOOKUP(L113,Paramétrage!$C$6:$E$28,3,0)))</f>
        <v>0</v>
      </c>
      <c r="Z113" s="474"/>
      <c r="AA113" s="475"/>
      <c r="AB113" s="476"/>
      <c r="AC113" s="98"/>
      <c r="AD113" s="90"/>
      <c r="AE113" s="81">
        <f t="shared" si="43"/>
        <v>0</v>
      </c>
      <c r="AF113" s="353">
        <f t="shared" si="42"/>
        <v>0</v>
      </c>
      <c r="AH113" s="34"/>
      <c r="AI113" s="13"/>
      <c r="AJ113" s="21"/>
      <c r="AK113" s="373"/>
      <c r="AL113" s="374"/>
      <c r="AM113" s="373"/>
      <c r="AN113" s="373"/>
      <c r="AO113" s="34"/>
      <c r="AP113" s="13"/>
    </row>
    <row r="114" spans="1:42" ht="15" customHeight="1" x14ac:dyDescent="0.25">
      <c r="A114" s="558"/>
      <c r="B114" s="472"/>
      <c r="C114" s="549"/>
      <c r="D114" s="528"/>
      <c r="E114" s="528"/>
      <c r="F114" s="333"/>
      <c r="G114" s="341"/>
      <c r="H114" s="86"/>
      <c r="I114" s="105"/>
      <c r="J114" s="104"/>
      <c r="K114" s="87"/>
      <c r="L114" s="332"/>
      <c r="M114" s="99"/>
      <c r="N114" s="349"/>
      <c r="O114" s="343"/>
      <c r="P114" s="89"/>
      <c r="Q114" s="477"/>
      <c r="R114" s="475"/>
      <c r="S114" s="475"/>
      <c r="T114" s="478"/>
      <c r="U114" s="167" t="str">
        <f>IF(OR(O114="",L114=Paramétrage!$C$10,L114=Paramétrage!$C$13,L114=Paramétrage!$C$16,L114=Paramétrage!$C$19,L114=Paramétrage!$C$23,L114=Paramétrage!$C$26,AND(L114&lt;&gt;Paramétrage!$C$9,P114="Mut+ext")),"",ROUNDUP(N114/O114,0))</f>
        <v/>
      </c>
      <c r="V114" s="383">
        <f>IF(L114="",0,IF(OR(P114="Mut+ext",VLOOKUP(L114,Paramétrage!$C$6:$E$28,2,0)=0),0,IF(O114="","saisir capacité",M114*U114*VLOOKUP(L114,Paramétrage!$C$6:$E$28,2,0))))</f>
        <v>0</v>
      </c>
      <c r="W114" s="351"/>
      <c r="X114" s="384">
        <f t="shared" si="41"/>
        <v>0</v>
      </c>
      <c r="Y114" s="168">
        <f>IF(L114="",0,IF(ISERROR(W114+V114*VLOOKUP(L114,Paramétrage!$C$6:$E$28,3,0))=TRUE,X114,W114+V114*VLOOKUP(L114,Paramétrage!$C$6:$E$28,3,0)))</f>
        <v>0</v>
      </c>
      <c r="Z114" s="474"/>
      <c r="AA114" s="475"/>
      <c r="AB114" s="476"/>
      <c r="AC114" s="98"/>
      <c r="AD114" s="90"/>
      <c r="AE114" s="81">
        <f t="shared" si="43"/>
        <v>0</v>
      </c>
      <c r="AF114" s="353">
        <f t="shared" si="42"/>
        <v>0</v>
      </c>
      <c r="AH114" s="34"/>
      <c r="AI114" s="13"/>
      <c r="AJ114" s="21"/>
      <c r="AK114" s="373"/>
      <c r="AL114" s="374"/>
      <c r="AM114" s="373"/>
      <c r="AN114" s="373"/>
      <c r="AO114" s="34"/>
      <c r="AP114" s="13"/>
    </row>
    <row r="115" spans="1:42" ht="15" customHeight="1" x14ac:dyDescent="0.25">
      <c r="A115" s="558"/>
      <c r="B115" s="472"/>
      <c r="C115" s="549"/>
      <c r="D115" s="528"/>
      <c r="E115" s="528"/>
      <c r="F115" s="333"/>
      <c r="G115" s="341"/>
      <c r="H115" s="86"/>
      <c r="I115" s="105"/>
      <c r="J115" s="104"/>
      <c r="K115" s="87"/>
      <c r="L115" s="332"/>
      <c r="M115" s="99"/>
      <c r="N115" s="349"/>
      <c r="O115" s="343"/>
      <c r="P115" s="89"/>
      <c r="Q115" s="477"/>
      <c r="R115" s="475"/>
      <c r="S115" s="475"/>
      <c r="T115" s="478"/>
      <c r="U115" s="167" t="str">
        <f>IF(OR(O115="",L115=Paramétrage!$C$10,L115=Paramétrage!$C$13,L115=Paramétrage!$C$16,L115=Paramétrage!$C$19,L115=Paramétrage!$C$23,L115=Paramétrage!$C$26,AND(L115&lt;&gt;Paramétrage!$C$9,P115="Mut+ext")),"",ROUNDUP(N115/O115,0))</f>
        <v/>
      </c>
      <c r="V115" s="383">
        <f>IF(L115="",0,IF(OR(P115="Mut+ext",VLOOKUP(L115,Paramétrage!$C$6:$E$28,2,0)=0),0,IF(O115="","saisir capacité",M115*U115*VLOOKUP(L115,Paramétrage!$C$6:$E$28,2,0))))</f>
        <v>0</v>
      </c>
      <c r="W115" s="351"/>
      <c r="X115" s="384">
        <f t="shared" si="41"/>
        <v>0</v>
      </c>
      <c r="Y115" s="168">
        <f>IF(L115="",0,IF(ISERROR(W115+V115*VLOOKUP(L115,Paramétrage!$C$6:$E$28,3,0))=TRUE,X115,W115+V115*VLOOKUP(L115,Paramétrage!$C$6:$E$28,3,0)))</f>
        <v>0</v>
      </c>
      <c r="Z115" s="474"/>
      <c r="AA115" s="475"/>
      <c r="AB115" s="476"/>
      <c r="AC115" s="98"/>
      <c r="AD115" s="90"/>
      <c r="AE115" s="81">
        <f t="shared" si="43"/>
        <v>0</v>
      </c>
      <c r="AF115" s="353">
        <f t="shared" si="42"/>
        <v>0</v>
      </c>
      <c r="AH115" s="34"/>
      <c r="AI115" s="13"/>
      <c r="AJ115" s="21"/>
      <c r="AK115" s="373"/>
      <c r="AL115" s="374"/>
      <c r="AM115" s="373"/>
      <c r="AN115" s="373"/>
      <c r="AO115" s="34"/>
      <c r="AP115" s="13"/>
    </row>
    <row r="116" spans="1:42" ht="15" customHeight="1" x14ac:dyDescent="0.25">
      <c r="A116" s="558"/>
      <c r="B116" s="472"/>
      <c r="C116" s="549"/>
      <c r="D116" s="528"/>
      <c r="E116" s="528"/>
      <c r="F116" s="333"/>
      <c r="G116" s="341"/>
      <c r="H116" s="86"/>
      <c r="I116" s="105"/>
      <c r="J116" s="104"/>
      <c r="K116" s="87"/>
      <c r="L116" s="332"/>
      <c r="M116" s="99"/>
      <c r="N116" s="349"/>
      <c r="O116" s="343"/>
      <c r="P116" s="89"/>
      <c r="Q116" s="477"/>
      <c r="R116" s="475"/>
      <c r="S116" s="475"/>
      <c r="T116" s="478"/>
      <c r="U116" s="167" t="str">
        <f>IF(OR(O116="",L116=Paramétrage!$C$10,L116=Paramétrage!$C$13,L116=Paramétrage!$C$16,L116=Paramétrage!$C$19,L116=Paramétrage!$C$23,L116=Paramétrage!$C$26,AND(L116&lt;&gt;Paramétrage!$C$9,P116="Mut+ext")),"",ROUNDUP(N116/O116,0))</f>
        <v/>
      </c>
      <c r="V116" s="383">
        <f>IF(L116="",0,IF(OR(P116="Mut+ext",VLOOKUP(L116,Paramétrage!$C$6:$E$28,2,0)=0),0,IF(O116="","saisir capacité",M116*U116*VLOOKUP(L116,Paramétrage!$C$6:$E$28,2,0))))</f>
        <v>0</v>
      </c>
      <c r="W116" s="351"/>
      <c r="X116" s="384">
        <f t="shared" si="41"/>
        <v>0</v>
      </c>
      <c r="Y116" s="168">
        <f>IF(L116="",0,IF(ISERROR(W116+V116*VLOOKUP(L116,Paramétrage!$C$6:$E$28,3,0))=TRUE,X116,W116+V116*VLOOKUP(L116,Paramétrage!$C$6:$E$28,3,0)))</f>
        <v>0</v>
      </c>
      <c r="Z116" s="474"/>
      <c r="AA116" s="475"/>
      <c r="AB116" s="476"/>
      <c r="AC116" s="98"/>
      <c r="AD116" s="90"/>
      <c r="AE116" s="81">
        <f t="shared" si="43"/>
        <v>0</v>
      </c>
      <c r="AF116" s="353">
        <f t="shared" si="42"/>
        <v>0</v>
      </c>
      <c r="AH116" s="34"/>
      <c r="AI116" s="13"/>
      <c r="AJ116" s="21"/>
      <c r="AK116" s="373"/>
      <c r="AL116" s="374"/>
      <c r="AM116" s="373"/>
      <c r="AN116" s="373"/>
      <c r="AO116" s="34"/>
      <c r="AP116" s="13"/>
    </row>
    <row r="117" spans="1:42" ht="15" customHeight="1" x14ac:dyDescent="0.25">
      <c r="A117" s="558"/>
      <c r="B117" s="472"/>
      <c r="C117" s="549"/>
      <c r="D117" s="529"/>
      <c r="E117" s="529"/>
      <c r="F117" s="333"/>
      <c r="G117" s="341"/>
      <c r="H117" s="86"/>
      <c r="I117" s="105"/>
      <c r="J117" s="104"/>
      <c r="K117" s="87"/>
      <c r="L117" s="332"/>
      <c r="M117" s="99"/>
      <c r="N117" s="349"/>
      <c r="O117" s="343"/>
      <c r="P117" s="89"/>
      <c r="Q117" s="477"/>
      <c r="R117" s="475"/>
      <c r="S117" s="475"/>
      <c r="T117" s="478"/>
      <c r="U117" s="167" t="str">
        <f>IF(OR(O117="",L117=Paramétrage!$C$10,L117=Paramétrage!$C$13,L117=Paramétrage!$C$16,L117=Paramétrage!$C$19,L117=Paramétrage!$C$23,L117=Paramétrage!$C$26,AND(L117&lt;&gt;Paramétrage!$C$9,P117="Mut+ext")),"",ROUNDUP(N117/O117,0))</f>
        <v/>
      </c>
      <c r="V117" s="383">
        <f>IF(L117="",0,IF(OR(P117="Mut+ext",VLOOKUP(L117,Paramétrage!$C$6:$E$28,2,0)=0),0,IF(O117="","saisir capacité",M117*U117*VLOOKUP(L117,Paramétrage!$C$6:$E$28,2,0))))</f>
        <v>0</v>
      </c>
      <c r="W117" s="351"/>
      <c r="X117" s="384">
        <f t="shared" si="41"/>
        <v>0</v>
      </c>
      <c r="Y117" s="168">
        <f>IF(L117="",0,IF(ISERROR(W117+V117*VLOOKUP(L117,Paramétrage!$C$6:$E$28,3,0))=TRUE,X117,W117+V117*VLOOKUP(L117,Paramétrage!$C$6:$E$28,3,0)))</f>
        <v>0</v>
      </c>
      <c r="Z117" s="474"/>
      <c r="AA117" s="475"/>
      <c r="AB117" s="476"/>
      <c r="AC117" s="98"/>
      <c r="AD117" s="90"/>
      <c r="AE117" s="81">
        <f t="shared" si="43"/>
        <v>0</v>
      </c>
      <c r="AF117" s="353">
        <f t="shared" si="42"/>
        <v>0</v>
      </c>
      <c r="AH117" s="34"/>
      <c r="AI117" s="13"/>
      <c r="AJ117" s="21"/>
      <c r="AK117" s="373"/>
      <c r="AL117" s="374"/>
      <c r="AM117" s="373"/>
      <c r="AN117" s="373"/>
      <c r="AO117" s="34"/>
      <c r="AP117" s="13"/>
    </row>
    <row r="118" spans="1:42" x14ac:dyDescent="0.25">
      <c r="A118" s="558"/>
      <c r="B118" s="472"/>
      <c r="C118" s="550"/>
      <c r="D118" s="375"/>
      <c r="E118" s="375"/>
      <c r="F118" s="376"/>
      <c r="G118" s="377"/>
      <c r="H118" s="276"/>
      <c r="I118" s="283"/>
      <c r="J118" s="277"/>
      <c r="K118" s="278"/>
      <c r="L118" s="378"/>
      <c r="M118" s="135">
        <f>AE118</f>
        <v>42</v>
      </c>
      <c r="N118" s="379">
        <f>SUM(N110:N117)</f>
        <v>63</v>
      </c>
      <c r="O118" s="379"/>
      <c r="P118" s="279"/>
      <c r="Q118" s="280"/>
      <c r="R118" s="280"/>
      <c r="S118" s="280"/>
      <c r="T118" s="281"/>
      <c r="U118" s="223"/>
      <c r="V118" s="380">
        <f>SUM(V110:V117)</f>
        <v>34</v>
      </c>
      <c r="W118" s="381">
        <f>SUM(W110:W117)</f>
        <v>0</v>
      </c>
      <c r="X118" s="382">
        <f t="shared" si="40"/>
        <v>34</v>
      </c>
      <c r="Y118" s="136">
        <f>SUM(Y110:Y117)</f>
        <v>34</v>
      </c>
      <c r="Z118" s="224"/>
      <c r="AA118" s="225"/>
      <c r="AB118" s="226"/>
      <c r="AC118" s="227"/>
      <c r="AD118" s="228"/>
      <c r="AE118" s="213">
        <f>SUM(AE110:AE117)</f>
        <v>42</v>
      </c>
      <c r="AF118" s="214">
        <f>SUM(AF110:AF117)</f>
        <v>882</v>
      </c>
    </row>
    <row r="119" spans="1:42" ht="15.45" customHeight="1" x14ac:dyDescent="0.25">
      <c r="A119" s="558"/>
      <c r="B119" s="554" t="s">
        <v>130</v>
      </c>
      <c r="C119" s="525" t="s">
        <v>364</v>
      </c>
      <c r="D119" s="527" t="s">
        <v>365</v>
      </c>
      <c r="E119" s="528">
        <v>6</v>
      </c>
      <c r="F119" s="334" t="s">
        <v>366</v>
      </c>
      <c r="G119" s="341" t="s">
        <v>19</v>
      </c>
      <c r="H119" s="86" t="s">
        <v>161</v>
      </c>
      <c r="I119" s="105">
        <v>18</v>
      </c>
      <c r="J119" s="104" t="s">
        <v>107</v>
      </c>
      <c r="K119" s="87">
        <v>2</v>
      </c>
      <c r="L119" s="332" t="s">
        <v>112</v>
      </c>
      <c r="M119" s="99">
        <v>20</v>
      </c>
      <c r="N119" s="349"/>
      <c r="O119" s="343">
        <v>300</v>
      </c>
      <c r="P119" s="92" t="s">
        <v>95</v>
      </c>
      <c r="Q119" s="477" t="s">
        <v>390</v>
      </c>
      <c r="R119" s="475"/>
      <c r="S119" s="475"/>
      <c r="T119" s="478"/>
      <c r="U119" s="167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383">
        <f>IF(L119="",0,IF(OR(P119="Mut+ext",VLOOKUP(L119,Paramétrage!$C$6:$E$28,2,0)=0),0,IF(O119="","saisir capacité",M119*U119*VLOOKUP(L119,Paramétrage!$C$6:$E$28,2,0))))</f>
        <v>0</v>
      </c>
      <c r="W119" s="351"/>
      <c r="X119" s="384">
        <f t="shared" ref="X119:X128" si="44">IF(ISERROR(V119+W119)=TRUE,V119,V119+W119)</f>
        <v>0</v>
      </c>
      <c r="Y119" s="168">
        <f>IF(L119="",0,IF(ISERROR(W119+V119*VLOOKUP(L119,Paramétrage!$C$6:$E$28,3,0))=TRUE,X119,W119+V119*VLOOKUP(L119,Paramétrage!$C$6:$E$28,3,0)))</f>
        <v>0</v>
      </c>
      <c r="Z119" s="474"/>
      <c r="AA119" s="475"/>
      <c r="AB119" s="476"/>
      <c r="AC119" s="98"/>
      <c r="AD119" s="91"/>
      <c r="AE119" s="81">
        <f>IF(F119="",0,IF(J119="",0,IF(SUMIF($F$119:$F$128,F119,$N$119:$N$128)=0,0,IF(K119="",AF119/SUMIF($F$119:$F$128,F119,$N$119:$N$128),AF119/(SUMIF($F$119:$F$128,F119,$N$119:$N$128)/K119)))))</f>
        <v>0</v>
      </c>
      <c r="AF119" s="347">
        <f t="shared" ref="AF119:AF128" si="45">M119*N119</f>
        <v>0</v>
      </c>
      <c r="AH119" s="34"/>
      <c r="AI119" s="13"/>
      <c r="AJ119" s="21"/>
      <c r="AK119" s="373"/>
      <c r="AL119" s="374"/>
      <c r="AM119" s="373"/>
      <c r="AN119" s="373"/>
      <c r="AO119" s="34"/>
      <c r="AP119" s="13"/>
    </row>
    <row r="120" spans="1:42" x14ac:dyDescent="0.25">
      <c r="A120" s="558"/>
      <c r="B120" s="555"/>
      <c r="C120" s="525"/>
      <c r="D120" s="527"/>
      <c r="E120" s="528"/>
      <c r="F120" s="333" t="s">
        <v>367</v>
      </c>
      <c r="G120" s="348" t="s">
        <v>19</v>
      </c>
      <c r="H120" s="86" t="s">
        <v>162</v>
      </c>
      <c r="I120" s="105">
        <v>18</v>
      </c>
      <c r="J120" s="104" t="s">
        <v>107</v>
      </c>
      <c r="K120" s="87">
        <v>2</v>
      </c>
      <c r="L120" s="332" t="s">
        <v>112</v>
      </c>
      <c r="M120" s="99">
        <v>22</v>
      </c>
      <c r="N120" s="349"/>
      <c r="O120" s="343">
        <v>300</v>
      </c>
      <c r="P120" s="89" t="s">
        <v>95</v>
      </c>
      <c r="Q120" s="477" t="s">
        <v>390</v>
      </c>
      <c r="R120" s="475"/>
      <c r="S120" s="475"/>
      <c r="T120" s="478"/>
      <c r="U120" s="167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383">
        <f>IF(L120="",0,IF(OR(P120="Mut+ext",VLOOKUP(L120,Paramétrage!$C$6:$E$28,2,0)=0),0,IF(O120="","saisir capacité",M120*U120*VLOOKUP(L120,Paramétrage!$C$6:$E$28,2,0))))</f>
        <v>0</v>
      </c>
      <c r="W120" s="351"/>
      <c r="X120" s="384">
        <f t="shared" si="44"/>
        <v>0</v>
      </c>
      <c r="Y120" s="168">
        <f>IF(L120="",0,IF(ISERROR(W120+V120*VLOOKUP(L120,Paramétrage!$C$6:$E$28,3,0))=TRUE,X120,W120+V120*VLOOKUP(L120,Paramétrage!$C$6:$E$28,3,0)))</f>
        <v>0</v>
      </c>
      <c r="Z120" s="474"/>
      <c r="AA120" s="475"/>
      <c r="AB120" s="476"/>
      <c r="AC120" s="98"/>
      <c r="AD120" s="90"/>
      <c r="AE120" s="81">
        <f>IF(F120="",0,IF(J120="",0,IF(SUMIF($F$119:$F$128,F120,$N$119:$N$128)=0,0,IF(K120="",AF120/SUMIF($F$119:$F$128,F120,$N$119:$N$128),AF120/(SUMIF($F$119:$F$128,F120,$N$119:$N$128)/K120)))))</f>
        <v>0</v>
      </c>
      <c r="AF120" s="353">
        <f t="shared" si="45"/>
        <v>0</v>
      </c>
      <c r="AH120" s="34"/>
      <c r="AI120" s="13"/>
      <c r="AJ120" s="21"/>
      <c r="AK120" s="373"/>
      <c r="AL120" s="374"/>
      <c r="AM120" s="373"/>
      <c r="AN120" s="373"/>
      <c r="AO120" s="34"/>
      <c r="AP120" s="13"/>
    </row>
    <row r="121" spans="1:42" x14ac:dyDescent="0.25">
      <c r="A121" s="558"/>
      <c r="B121" s="555"/>
      <c r="C121" s="525"/>
      <c r="D121" s="527"/>
      <c r="E121" s="528"/>
      <c r="F121" s="333" t="s">
        <v>368</v>
      </c>
      <c r="G121" s="348" t="s">
        <v>19</v>
      </c>
      <c r="H121" s="86" t="s">
        <v>324</v>
      </c>
      <c r="I121" s="105">
        <v>18</v>
      </c>
      <c r="J121" s="104" t="s">
        <v>107</v>
      </c>
      <c r="K121" s="87">
        <v>2</v>
      </c>
      <c r="L121" s="332" t="s">
        <v>92</v>
      </c>
      <c r="M121" s="99">
        <v>22</v>
      </c>
      <c r="N121" s="349"/>
      <c r="O121" s="343">
        <v>25</v>
      </c>
      <c r="P121" s="89" t="s">
        <v>95</v>
      </c>
      <c r="Q121" s="477" t="s">
        <v>401</v>
      </c>
      <c r="R121" s="475"/>
      <c r="S121" s="475"/>
      <c r="T121" s="478"/>
      <c r="U121" s="167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383">
        <f>IF(L121="",0,IF(OR(P121="Mut+ext",VLOOKUP(L121,Paramétrage!$C$6:$E$28,2,0)=0),0,IF(O121="","saisir capacité",M121*U121*VLOOKUP(L121,Paramétrage!$C$6:$E$28,2,0))))</f>
        <v>0</v>
      </c>
      <c r="W121" s="351"/>
      <c r="X121" s="384">
        <f t="shared" si="44"/>
        <v>0</v>
      </c>
      <c r="Y121" s="168">
        <f>IF(L121="",0,IF(ISERROR(W121+V121*VLOOKUP(L121,Paramétrage!$C$6:$E$28,3,0))=TRUE,X121,W121+V121*VLOOKUP(L121,Paramétrage!$C$6:$E$28,3,0)))</f>
        <v>0</v>
      </c>
      <c r="Z121" s="474"/>
      <c r="AA121" s="475"/>
      <c r="AB121" s="476"/>
      <c r="AC121" s="98"/>
      <c r="AD121" s="90"/>
      <c r="AE121" s="81">
        <f>IF(F121="",0,IF(J121="",0,IF(SUMIF($F$119:$F$128,F121,$N$119:$N$128)=0,0,IF(K121="",AF121/SUMIF($F$119:$F$128,F121,$N$119:$N$128),AF121/(SUMIF($F$119:$F$128,F121,$N$119:$N$128)/K121)))))</f>
        <v>0</v>
      </c>
      <c r="AF121" s="353">
        <f t="shared" si="45"/>
        <v>0</v>
      </c>
      <c r="AH121" s="34"/>
      <c r="AI121" s="13"/>
      <c r="AJ121" s="21"/>
      <c r="AK121" s="373"/>
      <c r="AL121" s="374"/>
      <c r="AM121" s="373"/>
      <c r="AN121" s="373"/>
      <c r="AO121" s="34"/>
      <c r="AP121" s="13"/>
    </row>
    <row r="122" spans="1:42" x14ac:dyDescent="0.25">
      <c r="A122" s="558"/>
      <c r="B122" s="555"/>
      <c r="C122" s="525"/>
      <c r="D122" s="527"/>
      <c r="E122" s="528"/>
      <c r="F122" s="335" t="s">
        <v>369</v>
      </c>
      <c r="G122" s="348" t="s">
        <v>27</v>
      </c>
      <c r="H122" s="86" t="s">
        <v>223</v>
      </c>
      <c r="I122" s="105"/>
      <c r="J122" s="104"/>
      <c r="K122" s="87">
        <v>2</v>
      </c>
      <c r="L122" s="332" t="s">
        <v>135</v>
      </c>
      <c r="M122" s="99">
        <v>25</v>
      </c>
      <c r="N122" s="349"/>
      <c r="O122" s="343"/>
      <c r="P122" s="89" t="s">
        <v>95</v>
      </c>
      <c r="Q122" s="477" t="s">
        <v>136</v>
      </c>
      <c r="R122" s="475"/>
      <c r="S122" s="475"/>
      <c r="T122" s="478"/>
      <c r="U122" s="167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383">
        <f>IF(L122="",0,IF(OR(P122="Mut+ext",VLOOKUP(L122,Paramétrage!$C$6:$E$28,2,0)=0),0,IF(O122="","saisir capacité",M122*U122*VLOOKUP(L122,Paramétrage!$C$6:$E$28,2,0))))</f>
        <v>0</v>
      </c>
      <c r="W122" s="351"/>
      <c r="X122" s="384">
        <f t="shared" si="44"/>
        <v>0</v>
      </c>
      <c r="Y122" s="168">
        <f>IF(L122="",0,IF(ISERROR(W122+V122*VLOOKUP(L122,Paramétrage!$C$6:$E$28,3,0))=TRUE,X122,W122+V122*VLOOKUP(L122,Paramétrage!$C$6:$E$28,3,0)))</f>
        <v>0</v>
      </c>
      <c r="Z122" s="474"/>
      <c r="AA122" s="475"/>
      <c r="AB122" s="476"/>
      <c r="AC122" s="98"/>
      <c r="AD122" s="90"/>
      <c r="AE122" s="81">
        <f>IF(F122="",0,IF(J122="",0,IF(SUMIF($F$119:$F$128,F122,$N$119:$N$128)=0,0,IF(K122="",AF122/SUMIF($F$119:$F$128,F122,$N$119:$N$128),AF122/(SUMIF($F$119:$F$128,F122,$N$119:$N$128)/K122)))))</f>
        <v>0</v>
      </c>
      <c r="AF122" s="353">
        <f t="shared" si="45"/>
        <v>0</v>
      </c>
      <c r="AH122" s="34"/>
      <c r="AI122" s="13"/>
      <c r="AJ122" s="21"/>
      <c r="AK122" s="373"/>
      <c r="AL122" s="374"/>
      <c r="AM122" s="373"/>
      <c r="AN122" s="373"/>
      <c r="AO122" s="34"/>
      <c r="AP122" s="13"/>
    </row>
    <row r="123" spans="1:42" x14ac:dyDescent="0.25">
      <c r="A123" s="558"/>
      <c r="B123" s="555"/>
      <c r="C123" s="525"/>
      <c r="D123" s="527"/>
      <c r="E123" s="528"/>
      <c r="F123" s="333" t="s">
        <v>370</v>
      </c>
      <c r="G123" s="362" t="s">
        <v>23</v>
      </c>
      <c r="H123" s="86" t="s">
        <v>224</v>
      </c>
      <c r="I123" s="105"/>
      <c r="J123" s="104"/>
      <c r="K123" s="87">
        <v>2</v>
      </c>
      <c r="L123" s="332" t="s">
        <v>135</v>
      </c>
      <c r="M123" s="99">
        <v>25</v>
      </c>
      <c r="N123" s="349"/>
      <c r="O123" s="343"/>
      <c r="P123" s="89" t="s">
        <v>95</v>
      </c>
      <c r="Q123" s="477" t="s">
        <v>136</v>
      </c>
      <c r="R123" s="475"/>
      <c r="S123" s="475"/>
      <c r="T123" s="478"/>
      <c r="U123" s="167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383">
        <f>IF(L123="",0,IF(OR(P123="Mut+ext",VLOOKUP(L123,Paramétrage!$C$6:$E$28,2,0)=0),0,IF(O123="","saisir capacité",M123*U123*VLOOKUP(L123,Paramétrage!$C$6:$E$28,2,0))))</f>
        <v>0</v>
      </c>
      <c r="W123" s="351"/>
      <c r="X123" s="384">
        <f t="shared" si="44"/>
        <v>0</v>
      </c>
      <c r="Y123" s="168">
        <f>IF(L123="",0,IF(ISERROR(W123+V123*VLOOKUP(L123,Paramétrage!$C$6:$E$28,3,0))=TRUE,X123,W123+V123*VLOOKUP(L123,Paramétrage!$C$6:$E$28,3,0)))</f>
        <v>0</v>
      </c>
      <c r="Z123" s="474"/>
      <c r="AA123" s="475"/>
      <c r="AB123" s="476"/>
      <c r="AC123" s="98"/>
      <c r="AD123" s="90"/>
      <c r="AE123" s="81">
        <f>IF(F123="",0,IF(J123="",0,IF(SUMIF($F$119:$F$128,F123,$N$119:$N$128)=0,0,IF(K123="",AF123/SUMIF($F$119:$F$128,F123,$N$119:$N$128),AF123/(SUMIF($F$119:$F$128,F123,$N$119:$N$128)/K123)))))</f>
        <v>0</v>
      </c>
      <c r="AF123" s="353">
        <f t="shared" si="45"/>
        <v>0</v>
      </c>
      <c r="AH123" s="34"/>
      <c r="AI123" s="13"/>
      <c r="AJ123" s="21"/>
      <c r="AK123" s="373"/>
      <c r="AL123" s="374"/>
      <c r="AM123" s="373"/>
      <c r="AN123" s="373"/>
      <c r="AO123" s="34"/>
      <c r="AP123" s="13"/>
    </row>
    <row r="124" spans="1:42" x14ac:dyDescent="0.25">
      <c r="A124" s="558"/>
      <c r="B124" s="555"/>
      <c r="C124" s="525"/>
      <c r="D124" s="527"/>
      <c r="E124" s="528"/>
      <c r="F124" s="333" t="s">
        <v>371</v>
      </c>
      <c r="G124" s="362" t="s">
        <v>28</v>
      </c>
      <c r="H124" s="86" t="s">
        <v>225</v>
      </c>
      <c r="I124" s="105"/>
      <c r="J124" s="104"/>
      <c r="K124" s="87">
        <v>2</v>
      </c>
      <c r="L124" s="332" t="s">
        <v>135</v>
      </c>
      <c r="M124" s="99">
        <v>25</v>
      </c>
      <c r="N124" s="349"/>
      <c r="O124" s="343"/>
      <c r="P124" s="89" t="s">
        <v>95</v>
      </c>
      <c r="Q124" s="477" t="s">
        <v>136</v>
      </c>
      <c r="R124" s="475"/>
      <c r="S124" s="475"/>
      <c r="T124" s="478"/>
      <c r="U124" s="167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383">
        <f>IF(L124="",0,IF(OR(P124="Mut+ext",VLOOKUP(L124,Paramétrage!$C$6:$E$28,2,0)=0),0,IF(O124="","saisir capacité",M124*U124*VLOOKUP(L124,Paramétrage!$C$6:$E$28,2,0))))</f>
        <v>0</v>
      </c>
      <c r="W124" s="351"/>
      <c r="X124" s="384">
        <f t="shared" si="44"/>
        <v>0</v>
      </c>
      <c r="Y124" s="168">
        <f>IF(L124="",0,IF(ISERROR(W124+V124*VLOOKUP(L124,Paramétrage!$C$6:$E$28,3,0))=TRUE,X124,W124+V124*VLOOKUP(L124,Paramétrage!$C$6:$E$28,3,0)))</f>
        <v>0</v>
      </c>
      <c r="Z124" s="474"/>
      <c r="AA124" s="475"/>
      <c r="AB124" s="476"/>
      <c r="AC124" s="98"/>
      <c r="AD124" s="90"/>
      <c r="AE124" s="81">
        <f t="shared" ref="AE124:AE125" si="46">IF(F124="",0,IF(J124="",0,IF(SUMIF($F$119:$F$128,F124,$N$119:$N$128)=0,0,IF(K124="",AF124/SUMIF($F$119:$F$128,F124,$N$119:$N$128),AF124/(SUMIF($F$119:$F$128,F124,$N$119:$N$128)/K124)))))</f>
        <v>0</v>
      </c>
      <c r="AF124" s="353">
        <f t="shared" si="45"/>
        <v>0</v>
      </c>
      <c r="AH124" s="34"/>
      <c r="AI124" s="13"/>
      <c r="AJ124" s="21"/>
      <c r="AK124" s="373"/>
      <c r="AL124" s="374"/>
      <c r="AM124" s="373"/>
      <c r="AN124" s="373"/>
      <c r="AO124" s="34"/>
      <c r="AP124" s="13"/>
    </row>
    <row r="125" spans="1:42" x14ac:dyDescent="0.25">
      <c r="A125" s="558"/>
      <c r="B125" s="555"/>
      <c r="C125" s="525"/>
      <c r="D125" s="527"/>
      <c r="E125" s="528"/>
      <c r="F125" s="333" t="s">
        <v>372</v>
      </c>
      <c r="G125" s="362" t="s">
        <v>27</v>
      </c>
      <c r="H125" s="86" t="s">
        <v>409</v>
      </c>
      <c r="I125" s="105"/>
      <c r="J125" s="104"/>
      <c r="K125" s="87">
        <v>2</v>
      </c>
      <c r="L125" s="332" t="s">
        <v>135</v>
      </c>
      <c r="M125" s="99">
        <v>25</v>
      </c>
      <c r="N125" s="349"/>
      <c r="O125" s="343"/>
      <c r="P125" s="89" t="s">
        <v>95</v>
      </c>
      <c r="Q125" s="477" t="s">
        <v>136</v>
      </c>
      <c r="R125" s="475"/>
      <c r="S125" s="475"/>
      <c r="T125" s="478"/>
      <c r="U125" s="167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383">
        <f>IF(L125="",0,IF(OR(P125="Mut+ext",VLOOKUP(L125,Paramétrage!$C$6:$E$28,2,0)=0),0,IF(O125="","saisir capacité",M125*U125*VLOOKUP(L125,Paramétrage!$C$6:$E$28,2,0))))</f>
        <v>0</v>
      </c>
      <c r="W125" s="351"/>
      <c r="X125" s="384">
        <f t="shared" si="44"/>
        <v>0</v>
      </c>
      <c r="Y125" s="168">
        <f>IF(L125="",0,IF(ISERROR(W125+V125*VLOOKUP(L125,Paramétrage!$C$6:$E$28,3,0))=TRUE,X125,W125+V125*VLOOKUP(L125,Paramétrage!$C$6:$E$28,3,0)))</f>
        <v>0</v>
      </c>
      <c r="Z125" s="474"/>
      <c r="AA125" s="475"/>
      <c r="AB125" s="476"/>
      <c r="AC125" s="98"/>
      <c r="AD125" s="90"/>
      <c r="AE125" s="81">
        <f t="shared" si="46"/>
        <v>0</v>
      </c>
      <c r="AF125" s="353">
        <f t="shared" si="45"/>
        <v>0</v>
      </c>
      <c r="AH125" s="34"/>
      <c r="AI125" s="13"/>
      <c r="AJ125" s="21"/>
      <c r="AK125" s="373"/>
      <c r="AL125" s="374"/>
      <c r="AM125" s="373"/>
      <c r="AN125" s="373"/>
      <c r="AO125" s="34"/>
      <c r="AP125" s="13"/>
    </row>
    <row r="126" spans="1:42" x14ac:dyDescent="0.25">
      <c r="A126" s="558"/>
      <c r="B126" s="555"/>
      <c r="C126" s="525"/>
      <c r="D126" s="527"/>
      <c r="E126" s="528"/>
      <c r="F126" s="333"/>
      <c r="G126" s="429" t="s">
        <v>19</v>
      </c>
      <c r="H126" s="430" t="s">
        <v>516</v>
      </c>
      <c r="I126" s="419"/>
      <c r="J126" s="420" t="s">
        <v>107</v>
      </c>
      <c r="K126" s="421">
        <v>2</v>
      </c>
      <c r="L126" s="431"/>
      <c r="M126" s="423"/>
      <c r="N126" s="432"/>
      <c r="O126" s="425"/>
      <c r="P126" s="426" t="s">
        <v>95</v>
      </c>
      <c r="Q126" s="537" t="s">
        <v>96</v>
      </c>
      <c r="R126" s="538"/>
      <c r="S126" s="538"/>
      <c r="T126" s="539"/>
      <c r="U126" s="167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383">
        <f>IF(L126="",0,IF(OR(P126="Mut+ext",VLOOKUP(L126,Paramétrage!$C$6:$E$28,2,0)=0),0,IF(O126="","saisir capacité",M126*U126*VLOOKUP(L126,Paramétrage!$C$6:$E$28,2,0))))</f>
        <v>0</v>
      </c>
      <c r="W126" s="351"/>
      <c r="X126" s="384">
        <f t="shared" si="44"/>
        <v>0</v>
      </c>
      <c r="Y126" s="168">
        <f>IF(L126="",0,IF(ISERROR(W126+V126*VLOOKUP(L126,Paramétrage!$C$6:$E$28,3,0))=TRUE,X126,W126+V126*VLOOKUP(L126,Paramétrage!$C$6:$E$28,3,0)))</f>
        <v>0</v>
      </c>
      <c r="Z126" s="474"/>
      <c r="AA126" s="475"/>
      <c r="AB126" s="476"/>
      <c r="AC126" s="98"/>
      <c r="AD126" s="90"/>
      <c r="AE126" s="81">
        <f>IF(F126="",0,IF(J126="",0,IF(SUMIF($F$119:$F$128,F126,$N$119:$N$128)=0,0,IF(K126="",AF126/SUMIF($F$119:$F$128,F126,$N$119:$N$128),AF126/(SUMIF($F$119:$F$128,F126,$N$119:$N$128)/K126)))))</f>
        <v>0</v>
      </c>
      <c r="AF126" s="353">
        <f t="shared" si="45"/>
        <v>0</v>
      </c>
      <c r="AH126" s="34"/>
      <c r="AI126" s="13"/>
      <c r="AJ126" s="21"/>
      <c r="AK126" s="373"/>
      <c r="AL126" s="374"/>
      <c r="AM126" s="373"/>
      <c r="AN126" s="373"/>
      <c r="AO126" s="34"/>
      <c r="AP126" s="13"/>
    </row>
    <row r="127" spans="1:42" x14ac:dyDescent="0.25">
      <c r="A127" s="558"/>
      <c r="B127" s="555"/>
      <c r="C127" s="525"/>
      <c r="D127" s="527"/>
      <c r="E127" s="528"/>
      <c r="F127" s="333"/>
      <c r="G127" s="362"/>
      <c r="H127" s="86"/>
      <c r="I127" s="105"/>
      <c r="J127" s="104"/>
      <c r="K127" s="87"/>
      <c r="L127" s="332"/>
      <c r="M127" s="99"/>
      <c r="N127" s="349"/>
      <c r="O127" s="343"/>
      <c r="P127" s="89"/>
      <c r="Q127" s="477"/>
      <c r="R127" s="475"/>
      <c r="S127" s="475"/>
      <c r="T127" s="478"/>
      <c r="U127" s="167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383">
        <f>IF(L127="",0,IF(OR(P127="Mut+ext",VLOOKUP(L127,Paramétrage!$C$6:$E$28,2,0)=0),0,IF(O127="","saisir capacité",M127*U127*VLOOKUP(L127,Paramétrage!$C$6:$E$28,2,0))))</f>
        <v>0</v>
      </c>
      <c r="W127" s="351"/>
      <c r="X127" s="384">
        <f t="shared" si="44"/>
        <v>0</v>
      </c>
      <c r="Y127" s="168">
        <f>IF(L127="",0,IF(ISERROR(W127+V127*VLOOKUP(L127,Paramétrage!$C$6:$E$28,3,0))=TRUE,X127,W127+V127*VLOOKUP(L127,Paramétrage!$C$6:$E$28,3,0)))</f>
        <v>0</v>
      </c>
      <c r="Z127" s="474"/>
      <c r="AA127" s="475"/>
      <c r="AB127" s="476"/>
      <c r="AC127" s="98"/>
      <c r="AD127" s="90"/>
      <c r="AE127" s="81">
        <f>IF(F127="",0,IF(J127="",0,IF(SUMIF($F$119:$F$128,F127,$N$119:$N$128)=0,0,IF(K127="",AF127/SUMIF($F$119:$F$128,F127,$N$119:$N$128),AF127/(SUMIF($F$119:$F$128,F127,$N$119:$N$128)/K127)))))</f>
        <v>0</v>
      </c>
      <c r="AF127" s="353">
        <f t="shared" si="45"/>
        <v>0</v>
      </c>
      <c r="AH127" s="34"/>
      <c r="AI127" s="13"/>
      <c r="AJ127" s="21"/>
      <c r="AK127" s="373"/>
      <c r="AL127" s="374"/>
      <c r="AM127" s="373"/>
      <c r="AN127" s="373"/>
      <c r="AO127" s="34"/>
      <c r="AP127" s="13"/>
    </row>
    <row r="128" spans="1:42" x14ac:dyDescent="0.25">
      <c r="A128" s="558"/>
      <c r="B128" s="555"/>
      <c r="C128" s="525"/>
      <c r="D128" s="527"/>
      <c r="E128" s="529"/>
      <c r="F128" s="333"/>
      <c r="G128" s="362"/>
      <c r="H128" s="86"/>
      <c r="I128" s="105"/>
      <c r="J128" s="104"/>
      <c r="K128" s="87"/>
      <c r="L128" s="332"/>
      <c r="M128" s="99"/>
      <c r="N128" s="349"/>
      <c r="O128" s="343"/>
      <c r="P128" s="89"/>
      <c r="Q128" s="477"/>
      <c r="R128" s="475"/>
      <c r="S128" s="475"/>
      <c r="T128" s="478"/>
      <c r="U128" s="167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383">
        <f>IF(L128="",0,IF(OR(P128="Mut+ext",VLOOKUP(L128,Paramétrage!$C$6:$E$28,2,0)=0),0,IF(O128="","saisir capacité",M128*U128*VLOOKUP(L128,Paramétrage!$C$6:$E$28,2,0))))</f>
        <v>0</v>
      </c>
      <c r="W128" s="351"/>
      <c r="X128" s="384">
        <f t="shared" si="44"/>
        <v>0</v>
      </c>
      <c r="Y128" s="168">
        <f>IF(L128="",0,IF(ISERROR(W128+V128*VLOOKUP(L128,Paramétrage!$C$6:$E$28,3,0))=TRUE,X128,W128+V128*VLOOKUP(L128,Paramétrage!$C$6:$E$28,3,0)))</f>
        <v>0</v>
      </c>
      <c r="Z128" s="474"/>
      <c r="AA128" s="475"/>
      <c r="AB128" s="476"/>
      <c r="AC128" s="98"/>
      <c r="AD128" s="90"/>
      <c r="AE128" s="81">
        <f>IF(F128="",0,IF(J128="",0,IF(SUMIF($F$119:$F$128,F128,$N$119:$N$128)=0,0,IF(K128="",AF128/SUMIF($F$119:$F$128,F128,$N$119:$N$128),AF128/(SUMIF($F$119:$F$128,F128,$N$119:$N$128)/K128)))))</f>
        <v>0</v>
      </c>
      <c r="AF128" s="353">
        <f t="shared" si="45"/>
        <v>0</v>
      </c>
      <c r="AH128" s="34"/>
      <c r="AI128" s="13"/>
      <c r="AJ128" s="21"/>
      <c r="AK128" s="373"/>
      <c r="AL128" s="374"/>
      <c r="AM128" s="373"/>
      <c r="AN128" s="373"/>
      <c r="AO128" s="34"/>
      <c r="AP128" s="13"/>
    </row>
    <row r="129" spans="1:32" x14ac:dyDescent="0.25">
      <c r="A129" s="558"/>
      <c r="B129" s="555"/>
      <c r="C129" s="525"/>
      <c r="D129" s="385"/>
      <c r="E129" s="385"/>
      <c r="F129" s="386"/>
      <c r="G129" s="387"/>
      <c r="H129" s="284"/>
      <c r="I129" s="285"/>
      <c r="J129" s="286"/>
      <c r="K129" s="287"/>
      <c r="L129" s="388"/>
      <c r="M129" s="172">
        <f>AE129</f>
        <v>0</v>
      </c>
      <c r="N129" s="389"/>
      <c r="O129" s="389"/>
      <c r="P129" s="288"/>
      <c r="Q129" s="289"/>
      <c r="R129" s="289"/>
      <c r="S129" s="289"/>
      <c r="T129" s="290"/>
      <c r="U129" s="207"/>
      <c r="V129" s="390">
        <f>SUM(V119:V128)</f>
        <v>0</v>
      </c>
      <c r="W129" s="391">
        <f>SUM(W119:W128)</f>
        <v>0</v>
      </c>
      <c r="X129" s="392">
        <f t="shared" ref="X129" si="47">V129+W129</f>
        <v>0</v>
      </c>
      <c r="Y129" s="176">
        <f>SUM(Y119:Y128)</f>
        <v>0</v>
      </c>
      <c r="Z129" s="208"/>
      <c r="AA129" s="209"/>
      <c r="AB129" s="210"/>
      <c r="AC129" s="211"/>
      <c r="AD129" s="212"/>
      <c r="AE129" s="213">
        <f>SUM(AE119:AE128)</f>
        <v>0</v>
      </c>
      <c r="AF129" s="214">
        <f>SUM(AF119:AF128)</f>
        <v>0</v>
      </c>
    </row>
    <row r="130" spans="1:32" ht="15.45" hidden="1" customHeight="1" x14ac:dyDescent="0.25">
      <c r="A130" s="558"/>
      <c r="B130" s="555"/>
      <c r="C130" s="525" t="s">
        <v>175</v>
      </c>
      <c r="D130" s="527" t="s">
        <v>176</v>
      </c>
      <c r="E130" s="530">
        <v>6</v>
      </c>
      <c r="F130" s="393"/>
      <c r="G130" s="341"/>
      <c r="H130" s="114"/>
      <c r="I130" s="241" t="s">
        <v>177</v>
      </c>
      <c r="J130" s="238"/>
      <c r="K130" s="239"/>
      <c r="L130" s="239"/>
      <c r="M130" s="99"/>
      <c r="N130" s="394"/>
      <c r="O130" s="395"/>
      <c r="P130" s="240" t="s">
        <v>95</v>
      </c>
      <c r="Q130" s="477"/>
      <c r="R130" s="475"/>
      <c r="S130" s="475"/>
      <c r="T130" s="478"/>
      <c r="U130" s="222"/>
      <c r="V130" s="383"/>
      <c r="W130" s="221"/>
      <c r="X130" s="383"/>
      <c r="Y130" s="168"/>
      <c r="Z130" s="474"/>
      <c r="AA130" s="475"/>
      <c r="AB130" s="476"/>
      <c r="AC130" s="98"/>
      <c r="AD130" s="90"/>
      <c r="AE130" s="81">
        <f>IF(F130="",0,IF(J130="",0,IF(SUMIF(F130:F134,F130,N130:N134)=0,0,IF(K130="",AF130/SUMIF(F130:F134,F130,N130:N134),AF130/(SUMIF(F130:F134,F130,N130:N134)/K130)))))</f>
        <v>0</v>
      </c>
      <c r="AF130" s="347">
        <f>M130*N130</f>
        <v>0</v>
      </c>
    </row>
    <row r="131" spans="1:32" ht="15.45" hidden="1" customHeight="1" x14ac:dyDescent="0.25">
      <c r="A131" s="558"/>
      <c r="B131" s="555"/>
      <c r="C131" s="525"/>
      <c r="D131" s="527"/>
      <c r="E131" s="528"/>
      <c r="F131" s="393"/>
      <c r="G131" s="341"/>
      <c r="H131" s="114"/>
      <c r="I131" s="241" t="s">
        <v>177</v>
      </c>
      <c r="J131" s="238"/>
      <c r="K131" s="239"/>
      <c r="L131" s="239"/>
      <c r="M131" s="99"/>
      <c r="N131" s="394"/>
      <c r="O131" s="395"/>
      <c r="P131" s="240" t="s">
        <v>95</v>
      </c>
      <c r="Q131" s="477"/>
      <c r="R131" s="475"/>
      <c r="S131" s="475"/>
      <c r="T131" s="478"/>
      <c r="U131" s="222"/>
      <c r="V131" s="383"/>
      <c r="W131" s="221"/>
      <c r="X131" s="383"/>
      <c r="Y131" s="168"/>
      <c r="Z131" s="474"/>
      <c r="AA131" s="475"/>
      <c r="AB131" s="476"/>
      <c r="AC131" s="98"/>
      <c r="AD131" s="90"/>
      <c r="AE131" s="81">
        <f>IF(F131="",0,IF(J131="",0,IF(SUMIF(F131:F135,F131,N131:N135)=0,0,IF(K131="",AF131/SUMIF(F131:F135,F131,N131:N135),AF131/(SUMIF(F131:F135,F131,N131:N135)/K131)))))</f>
        <v>0</v>
      </c>
      <c r="AF131" s="353">
        <f>M131*N131</f>
        <v>0</v>
      </c>
    </row>
    <row r="132" spans="1:32" ht="15.45" hidden="1" customHeight="1" x14ac:dyDescent="0.25">
      <c r="A132" s="558"/>
      <c r="B132" s="555"/>
      <c r="C132" s="525"/>
      <c r="D132" s="527"/>
      <c r="E132" s="528"/>
      <c r="F132" s="393"/>
      <c r="G132" s="341"/>
      <c r="H132" s="114"/>
      <c r="I132" s="241" t="s">
        <v>177</v>
      </c>
      <c r="J132" s="238"/>
      <c r="K132" s="239"/>
      <c r="L132" s="239"/>
      <c r="M132" s="99"/>
      <c r="N132" s="394"/>
      <c r="O132" s="395"/>
      <c r="P132" s="240" t="s">
        <v>95</v>
      </c>
      <c r="Q132" s="477"/>
      <c r="R132" s="475"/>
      <c r="S132" s="475"/>
      <c r="T132" s="478"/>
      <c r="U132" s="222"/>
      <c r="V132" s="383"/>
      <c r="W132" s="221"/>
      <c r="X132" s="383"/>
      <c r="Y132" s="168"/>
      <c r="Z132" s="474"/>
      <c r="AA132" s="475"/>
      <c r="AB132" s="476"/>
      <c r="AC132" s="98"/>
      <c r="AD132" s="91"/>
      <c r="AE132" s="81">
        <f>IF(F132="",0,IF(J132="",0,IF(SUMIF(F132:F145,F132,N132:N145)=0,0,IF(K132="",AF132/SUMIF(F132:F145,F132,N132:N145),AF132/(SUMIF(F132:F145,F132,N132:N145)/K132)))))</f>
        <v>0</v>
      </c>
      <c r="AF132" s="353">
        <f>M132*N132</f>
        <v>0</v>
      </c>
    </row>
    <row r="133" spans="1:32" ht="15.45" hidden="1" customHeight="1" x14ac:dyDescent="0.25">
      <c r="A133" s="558"/>
      <c r="B133" s="555"/>
      <c r="C133" s="525"/>
      <c r="D133" s="527"/>
      <c r="E133" s="528"/>
      <c r="F133" s="393"/>
      <c r="G133" s="341"/>
      <c r="H133" s="114"/>
      <c r="I133" s="241" t="s">
        <v>177</v>
      </c>
      <c r="J133" s="238"/>
      <c r="K133" s="239"/>
      <c r="L133" s="239"/>
      <c r="M133" s="99"/>
      <c r="N133" s="394"/>
      <c r="O133" s="395"/>
      <c r="P133" s="240" t="s">
        <v>95</v>
      </c>
      <c r="Q133" s="477"/>
      <c r="R133" s="475"/>
      <c r="S133" s="475"/>
      <c r="T133" s="478"/>
      <c r="U133" s="222"/>
      <c r="V133" s="383"/>
      <c r="W133" s="221"/>
      <c r="X133" s="383"/>
      <c r="Y133" s="168"/>
      <c r="Z133" s="474"/>
      <c r="AA133" s="475"/>
      <c r="AB133" s="476"/>
      <c r="AC133" s="98"/>
      <c r="AD133" s="90"/>
      <c r="AE133" s="81">
        <f>IF(F133="",0,IF(J133="",0,IF(SUMIF(F133:F146,F133,N133:N146)=0,0,IF(K133="",AF133/SUMIF(F133:F146,F133,N133:N146),AF133/(SUMIF(F133:F146,F133,N133:N146)/K133)))))</f>
        <v>0</v>
      </c>
      <c r="AF133" s="353">
        <f>M133*N133</f>
        <v>0</v>
      </c>
    </row>
    <row r="134" spans="1:32" ht="15.45" hidden="1" customHeight="1" x14ac:dyDescent="0.25">
      <c r="A134" s="558"/>
      <c r="B134" s="555"/>
      <c r="C134" s="525"/>
      <c r="D134" s="527"/>
      <c r="E134" s="529"/>
      <c r="F134" s="393"/>
      <c r="G134" s="341"/>
      <c r="H134" s="114"/>
      <c r="I134" s="241" t="s">
        <v>177</v>
      </c>
      <c r="J134" s="238"/>
      <c r="K134" s="239"/>
      <c r="L134" s="239"/>
      <c r="M134" s="99"/>
      <c r="N134" s="394"/>
      <c r="O134" s="395"/>
      <c r="P134" s="240" t="s">
        <v>95</v>
      </c>
      <c r="Q134" s="477"/>
      <c r="R134" s="475"/>
      <c r="S134" s="475"/>
      <c r="T134" s="478"/>
      <c r="U134" s="222"/>
      <c r="V134" s="383"/>
      <c r="W134" s="221"/>
      <c r="X134" s="383"/>
      <c r="Y134" s="168"/>
      <c r="Z134" s="474"/>
      <c r="AA134" s="475"/>
      <c r="AB134" s="476"/>
      <c r="AC134" s="98"/>
      <c r="AD134" s="90"/>
      <c r="AE134" s="81">
        <f>IF(F134="",0,IF(J134="",0,IF(SUMIF(F134:F147,F134,N134:N147)=0,0,IF(K134="",AF134/SUMIF(F134:F147,F134,N134:N147),AF134/(SUMIF(F134:F147,F134,N134:N147)/K134)))))</f>
        <v>0</v>
      </c>
      <c r="AF134" s="353">
        <f>M134*N134</f>
        <v>0</v>
      </c>
    </row>
    <row r="135" spans="1:32" ht="15.45" hidden="1" customHeight="1" x14ac:dyDescent="0.25">
      <c r="A135" s="558"/>
      <c r="B135" s="555"/>
      <c r="C135" s="525"/>
      <c r="D135" s="385"/>
      <c r="E135" s="385"/>
      <c r="F135" s="386"/>
      <c r="G135" s="387"/>
      <c r="H135" s="284"/>
      <c r="I135" s="285"/>
      <c r="J135" s="286"/>
      <c r="K135" s="287"/>
      <c r="L135" s="388"/>
      <c r="M135" s="172">
        <f>IF(SUM(N130:N134)=0,0,SUMPRODUCT(M130:M134,N130:N134)/SUM(N130:N134))</f>
        <v>0</v>
      </c>
      <c r="N135" s="389"/>
      <c r="O135" s="389"/>
      <c r="P135" s="288"/>
      <c r="Q135" s="289"/>
      <c r="R135" s="289"/>
      <c r="S135" s="289"/>
      <c r="T135" s="290"/>
      <c r="U135" s="207"/>
      <c r="V135" s="390">
        <f>SUM(V130:V134)</f>
        <v>0</v>
      </c>
      <c r="W135" s="391">
        <f>SUM(W130:W134)</f>
        <v>0</v>
      </c>
      <c r="X135" s="392">
        <f t="shared" ref="X135" si="48">V135+W135</f>
        <v>0</v>
      </c>
      <c r="Y135" s="176">
        <f>SUM(Y130:Y134)</f>
        <v>0</v>
      </c>
      <c r="Z135" s="208"/>
      <c r="AA135" s="209"/>
      <c r="AB135" s="210"/>
      <c r="AC135" s="211"/>
      <c r="AD135" s="212"/>
      <c r="AE135" s="213">
        <f>SUM(AE130:AE134)</f>
        <v>0</v>
      </c>
      <c r="AF135" s="214">
        <f>SUM(AF130:AF134)</f>
        <v>0</v>
      </c>
    </row>
    <row r="136" spans="1:32" x14ac:dyDescent="0.25">
      <c r="A136" s="558"/>
      <c r="B136" s="555"/>
      <c r="C136" s="525" t="s">
        <v>373</v>
      </c>
      <c r="D136" s="527" t="s">
        <v>132</v>
      </c>
      <c r="E136" s="528">
        <v>3</v>
      </c>
      <c r="F136" s="334" t="s">
        <v>374</v>
      </c>
      <c r="G136" s="341" t="s">
        <v>23</v>
      </c>
      <c r="H136" s="86" t="s">
        <v>134</v>
      </c>
      <c r="I136" s="105"/>
      <c r="J136" s="104" t="s">
        <v>91</v>
      </c>
      <c r="K136" s="248"/>
      <c r="L136" s="332" t="s">
        <v>135</v>
      </c>
      <c r="M136" s="99">
        <v>25</v>
      </c>
      <c r="N136" s="349">
        <f>+N4</f>
        <v>21</v>
      </c>
      <c r="O136" s="343">
        <v>24</v>
      </c>
      <c r="P136" s="249" t="s">
        <v>95</v>
      </c>
      <c r="Q136" s="480" t="s">
        <v>136</v>
      </c>
      <c r="R136" s="480"/>
      <c r="S136" s="480"/>
      <c r="T136" s="483"/>
      <c r="U136" s="167">
        <f>IF(OR(O136="",L136=Paramétrage!$C$10,L136=Paramétrage!$C$13,L136=Paramétrage!$C$16,L136=Paramétrage!$C$19,L136=Paramétrage!$C$23,L136=Paramétrage!$C$26,AND(L136&lt;&gt;Paramétrage!$C$9,P136="Mut+ext")),"",ROUNDUP(N136/O136,0))</f>
        <v>1</v>
      </c>
      <c r="V136" s="383">
        <f>IF(L136="",0,IF(OR(P136="Mut+ext",VLOOKUP(L136,Paramétrage!$C$6:$E$28,2,0)=0),0,IF(O136="","saisir capacité",M136*U136*VLOOKUP(L136,Paramétrage!$C$6:$E$28,2,0))))</f>
        <v>0</v>
      </c>
      <c r="W136" s="351"/>
      <c r="X136" s="384">
        <f t="shared" ref="X136:X143" si="49">IF(ISERROR(V136+W136)=TRUE,V136,V136+W136)</f>
        <v>0</v>
      </c>
      <c r="Y136" s="168">
        <f>IF(L136="",0,IF(ISERROR(W136+V136*VLOOKUP(L136,Paramétrage!$C$6:$E$28,3,0))=TRUE,X136,W136+V136*VLOOKUP(L136,Paramétrage!$C$6:$E$28,3,0)))</f>
        <v>0</v>
      </c>
      <c r="Z136" s="474"/>
      <c r="AA136" s="475"/>
      <c r="AB136" s="476"/>
      <c r="AC136" s="125" t="s">
        <v>331</v>
      </c>
      <c r="AD136" s="90" t="s">
        <v>332</v>
      </c>
      <c r="AE136" s="81">
        <f t="shared" ref="AE136:AE143" si="50">IF(F136="",0,IF(J136="",0,IF(SUMIF($F$136:$F$143,F136,$N$136:$N$143)=0,0,IF(K136="",AF136/SUMIF($F$136:$F$143,F136,$N$136:$N$143),AF136/(SUMIF($F$136:$F$143,F136,$N$136:$N$143)/K136)))))</f>
        <v>25</v>
      </c>
      <c r="AF136" s="353">
        <f t="shared" ref="AF136:AF143" si="51">M136*N136</f>
        <v>525</v>
      </c>
    </row>
    <row r="137" spans="1:32" hidden="1" x14ac:dyDescent="0.25">
      <c r="A137" s="558"/>
      <c r="B137" s="555"/>
      <c r="C137" s="525"/>
      <c r="D137" s="527"/>
      <c r="E137" s="528"/>
      <c r="F137" s="333"/>
      <c r="G137" s="341"/>
      <c r="H137" s="86"/>
      <c r="I137" s="105"/>
      <c r="J137" s="104"/>
      <c r="K137" s="87"/>
      <c r="L137" s="332"/>
      <c r="M137" s="99"/>
      <c r="N137" s="349"/>
      <c r="O137" s="343"/>
      <c r="P137" s="89"/>
      <c r="Q137" s="477"/>
      <c r="R137" s="475"/>
      <c r="S137" s="475"/>
      <c r="T137" s="478"/>
      <c r="U137" s="167" t="str">
        <f>IF(OR(O137="",L137=Paramétrage!$C$10,L137=Paramétrage!$C$13,L137=Paramétrage!$C$16,L137=Paramétrage!$C$19,L137=Paramétrage!$C$23,L137=Paramétrage!$C$26,AND(L137&lt;&gt;Paramétrage!$C$9,P137="Mut+ext")),"",ROUNDUP(N137/O137,0))</f>
        <v/>
      </c>
      <c r="V137" s="383">
        <f>IF(L137="",0,IF(OR(P137="Mut+ext",VLOOKUP(L137,Paramétrage!$C$6:$E$28,2,0)=0),0,IF(O137="","saisir capacité",M137*U137*VLOOKUP(L137,Paramétrage!$C$6:$E$28,2,0))))</f>
        <v>0</v>
      </c>
      <c r="W137" s="351"/>
      <c r="X137" s="384">
        <f t="shared" si="49"/>
        <v>0</v>
      </c>
      <c r="Y137" s="168">
        <f>IF(L137="",0,IF(ISERROR(W137+V137*VLOOKUP(L137,Paramétrage!$C$6:$E$28,3,0))=TRUE,X137,W137+V137*VLOOKUP(L137,Paramétrage!$C$6:$E$28,3,0)))</f>
        <v>0</v>
      </c>
      <c r="Z137" s="474"/>
      <c r="AA137" s="475"/>
      <c r="AB137" s="476"/>
      <c r="AC137" s="98"/>
      <c r="AD137" s="90"/>
      <c r="AE137" s="81">
        <f t="shared" si="50"/>
        <v>0</v>
      </c>
      <c r="AF137" s="353">
        <f t="shared" si="51"/>
        <v>0</v>
      </c>
    </row>
    <row r="138" spans="1:32" hidden="1" x14ac:dyDescent="0.25">
      <c r="A138" s="558"/>
      <c r="B138" s="555"/>
      <c r="C138" s="525"/>
      <c r="D138" s="527"/>
      <c r="E138" s="528"/>
      <c r="F138" s="333"/>
      <c r="G138" s="341"/>
      <c r="H138" s="86"/>
      <c r="I138" s="105"/>
      <c r="J138" s="104"/>
      <c r="K138" s="87"/>
      <c r="L138" s="332"/>
      <c r="M138" s="99"/>
      <c r="N138" s="349"/>
      <c r="O138" s="343"/>
      <c r="P138" s="89"/>
      <c r="Q138" s="477"/>
      <c r="R138" s="475"/>
      <c r="S138" s="475"/>
      <c r="T138" s="478"/>
      <c r="U138" s="167" t="str">
        <f>IF(OR(O138="",L138=Paramétrage!$C$10,L138=Paramétrage!$C$13,L138=Paramétrage!$C$16,L138=Paramétrage!$C$19,L138=Paramétrage!$C$23,L138=Paramétrage!$C$26,AND(L138&lt;&gt;Paramétrage!$C$9,P138="Mut+ext")),"",ROUNDUP(N138/O138,0))</f>
        <v/>
      </c>
      <c r="V138" s="383">
        <f>IF(L138="",0,IF(OR(P138="Mut+ext",VLOOKUP(L138,Paramétrage!$C$6:$E$28,2,0)=0),0,IF(O138="","saisir capacité",M138*U138*VLOOKUP(L138,Paramétrage!$C$6:$E$28,2,0))))</f>
        <v>0</v>
      </c>
      <c r="W138" s="396"/>
      <c r="X138" s="384">
        <f t="shared" si="49"/>
        <v>0</v>
      </c>
      <c r="Y138" s="168">
        <f>IF(L138="",0,IF(ISERROR(W138+V138*VLOOKUP(L138,Paramétrage!$C$6:$E$28,3,0))=TRUE,X138,W138+V138*VLOOKUP(L138,Paramétrage!$C$6:$E$28,3,0)))</f>
        <v>0</v>
      </c>
      <c r="Z138" s="487"/>
      <c r="AA138" s="488"/>
      <c r="AB138" s="489"/>
      <c r="AC138" s="112"/>
      <c r="AD138" s="113"/>
      <c r="AE138" s="81">
        <f t="shared" si="50"/>
        <v>0</v>
      </c>
      <c r="AF138" s="353">
        <f t="shared" si="51"/>
        <v>0</v>
      </c>
    </row>
    <row r="139" spans="1:32" hidden="1" x14ac:dyDescent="0.25">
      <c r="A139" s="558"/>
      <c r="B139" s="555"/>
      <c r="C139" s="525"/>
      <c r="D139" s="527"/>
      <c r="E139" s="528"/>
      <c r="F139" s="335"/>
      <c r="G139" s="341"/>
      <c r="H139" s="86"/>
      <c r="I139" s="105"/>
      <c r="J139" s="104"/>
      <c r="K139" s="87"/>
      <c r="L139" s="332"/>
      <c r="M139" s="99"/>
      <c r="N139" s="349"/>
      <c r="O139" s="343"/>
      <c r="P139" s="89"/>
      <c r="Q139" s="477"/>
      <c r="R139" s="475"/>
      <c r="S139" s="475"/>
      <c r="T139" s="478"/>
      <c r="U139" s="167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383">
        <f>IF(L139="",0,IF(OR(P139="Mut+ext",VLOOKUP(L139,Paramétrage!$C$6:$E$28,2,0)=0),0,IF(O139="","saisir capacité",M139*U139*VLOOKUP(L139,Paramétrage!$C$6:$E$28,2,0))))</f>
        <v>0</v>
      </c>
      <c r="W139" s="396"/>
      <c r="X139" s="384">
        <f t="shared" si="49"/>
        <v>0</v>
      </c>
      <c r="Y139" s="168">
        <f>IF(L139="",0,IF(ISERROR(W139+V139*VLOOKUP(L139,Paramétrage!$C$6:$E$28,3,0))=TRUE,X139,W139+V139*VLOOKUP(L139,Paramétrage!$C$6:$E$28,3,0)))</f>
        <v>0</v>
      </c>
      <c r="Z139" s="487"/>
      <c r="AA139" s="488"/>
      <c r="AB139" s="489"/>
      <c r="AC139" s="112"/>
      <c r="AD139" s="113"/>
      <c r="AE139" s="81">
        <f t="shared" si="50"/>
        <v>0</v>
      </c>
      <c r="AF139" s="353">
        <f t="shared" si="51"/>
        <v>0</v>
      </c>
    </row>
    <row r="140" spans="1:32" hidden="1" x14ac:dyDescent="0.25">
      <c r="A140" s="558"/>
      <c r="B140" s="555"/>
      <c r="C140" s="525"/>
      <c r="D140" s="527"/>
      <c r="E140" s="528"/>
      <c r="F140" s="333"/>
      <c r="G140" s="341"/>
      <c r="H140" s="86"/>
      <c r="I140" s="105"/>
      <c r="J140" s="104"/>
      <c r="K140" s="87"/>
      <c r="L140" s="332"/>
      <c r="M140" s="99"/>
      <c r="N140" s="349"/>
      <c r="O140" s="343"/>
      <c r="P140" s="89"/>
      <c r="Q140" s="477"/>
      <c r="R140" s="475"/>
      <c r="S140" s="475"/>
      <c r="T140" s="478"/>
      <c r="U140" s="167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383">
        <f>IF(L140="",0,IF(OR(P140="Mut+ext",VLOOKUP(L140,Paramétrage!$C$6:$E$28,2,0)=0),0,IF(O140="","saisir capacité",M140*U140*VLOOKUP(L140,Paramétrage!$C$6:$E$28,2,0))))</f>
        <v>0</v>
      </c>
      <c r="W140" s="396"/>
      <c r="X140" s="384">
        <f t="shared" si="49"/>
        <v>0</v>
      </c>
      <c r="Y140" s="168">
        <f>IF(L140="",0,IF(ISERROR(W140+V140*VLOOKUP(L140,Paramétrage!$C$6:$E$28,3,0))=TRUE,X140,W140+V140*VLOOKUP(L140,Paramétrage!$C$6:$E$28,3,0)))</f>
        <v>0</v>
      </c>
      <c r="Z140" s="487"/>
      <c r="AA140" s="488"/>
      <c r="AB140" s="489"/>
      <c r="AC140" s="112"/>
      <c r="AD140" s="113"/>
      <c r="AE140" s="81">
        <f t="shared" si="50"/>
        <v>0</v>
      </c>
      <c r="AF140" s="353">
        <f t="shared" si="51"/>
        <v>0</v>
      </c>
    </row>
    <row r="141" spans="1:32" hidden="1" x14ac:dyDescent="0.25">
      <c r="A141" s="558"/>
      <c r="B141" s="555"/>
      <c r="C141" s="525"/>
      <c r="D141" s="527"/>
      <c r="E141" s="528"/>
      <c r="F141" s="333"/>
      <c r="G141" s="341"/>
      <c r="H141" s="86"/>
      <c r="I141" s="105"/>
      <c r="J141" s="104"/>
      <c r="K141" s="87"/>
      <c r="L141" s="332"/>
      <c r="M141" s="99"/>
      <c r="N141" s="349"/>
      <c r="O141" s="343"/>
      <c r="P141" s="89"/>
      <c r="Q141" s="477"/>
      <c r="R141" s="475"/>
      <c r="S141" s="475"/>
      <c r="T141" s="478"/>
      <c r="U141" s="167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383">
        <f>IF(L141="",0,IF(OR(P141="Mut+ext",VLOOKUP(L141,Paramétrage!$C$6:$E$28,2,0)=0),0,IF(O141="","saisir capacité",M141*U141*VLOOKUP(L141,Paramétrage!$C$6:$E$28,2,0))))</f>
        <v>0</v>
      </c>
      <c r="W141" s="396"/>
      <c r="X141" s="384">
        <f t="shared" si="49"/>
        <v>0</v>
      </c>
      <c r="Y141" s="168">
        <f>IF(L141="",0,IF(ISERROR(W141+V141*VLOOKUP(L141,Paramétrage!$C$6:$E$28,3,0))=TRUE,X141,W141+V141*VLOOKUP(L141,Paramétrage!$C$6:$E$28,3,0)))</f>
        <v>0</v>
      </c>
      <c r="Z141" s="487"/>
      <c r="AA141" s="488"/>
      <c r="AB141" s="489"/>
      <c r="AC141" s="112"/>
      <c r="AD141" s="113"/>
      <c r="AE141" s="81">
        <f t="shared" si="50"/>
        <v>0</v>
      </c>
      <c r="AF141" s="353">
        <f t="shared" si="51"/>
        <v>0</v>
      </c>
    </row>
    <row r="142" spans="1:32" hidden="1" x14ac:dyDescent="0.25">
      <c r="A142" s="558"/>
      <c r="B142" s="555"/>
      <c r="C142" s="525"/>
      <c r="D142" s="527"/>
      <c r="E142" s="528"/>
      <c r="F142" s="333"/>
      <c r="G142" s="341"/>
      <c r="H142" s="86"/>
      <c r="I142" s="105"/>
      <c r="J142" s="104"/>
      <c r="K142" s="87"/>
      <c r="L142" s="332"/>
      <c r="M142" s="99"/>
      <c r="N142" s="349"/>
      <c r="O142" s="343"/>
      <c r="P142" s="89"/>
      <c r="Q142" s="477"/>
      <c r="R142" s="475"/>
      <c r="S142" s="475"/>
      <c r="T142" s="478"/>
      <c r="U142" s="167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383">
        <f>IF(L142="",0,IF(OR(P142="Mut+ext",VLOOKUP(L142,Paramétrage!$C$6:$E$28,2,0)=0),0,IF(O142="","saisir capacité",M142*U142*VLOOKUP(L142,Paramétrage!$C$6:$E$28,2,0))))</f>
        <v>0</v>
      </c>
      <c r="W142" s="396"/>
      <c r="X142" s="384">
        <f t="shared" si="49"/>
        <v>0</v>
      </c>
      <c r="Y142" s="168">
        <f>IF(L142="",0,IF(ISERROR(W142+V142*VLOOKUP(L142,Paramétrage!$C$6:$E$28,3,0))=TRUE,X142,W142+V142*VLOOKUP(L142,Paramétrage!$C$6:$E$28,3,0)))</f>
        <v>0</v>
      </c>
      <c r="Z142" s="487"/>
      <c r="AA142" s="488"/>
      <c r="AB142" s="489"/>
      <c r="AC142" s="112"/>
      <c r="AD142" s="113"/>
      <c r="AE142" s="81">
        <f t="shared" si="50"/>
        <v>0</v>
      </c>
      <c r="AF142" s="353">
        <f t="shared" si="51"/>
        <v>0</v>
      </c>
    </row>
    <row r="143" spans="1:32" hidden="1" x14ac:dyDescent="0.25">
      <c r="A143" s="558"/>
      <c r="B143" s="555"/>
      <c r="C143" s="525"/>
      <c r="D143" s="527"/>
      <c r="E143" s="529"/>
      <c r="F143" s="333"/>
      <c r="G143" s="341"/>
      <c r="H143" s="86"/>
      <c r="I143" s="105"/>
      <c r="J143" s="104"/>
      <c r="K143" s="87"/>
      <c r="L143" s="332"/>
      <c r="M143" s="99"/>
      <c r="N143" s="349"/>
      <c r="O143" s="343"/>
      <c r="P143" s="89"/>
      <c r="Q143" s="477"/>
      <c r="R143" s="475"/>
      <c r="S143" s="475"/>
      <c r="T143" s="478"/>
      <c r="U143" s="167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383">
        <f>IF(L143="",0,IF(OR(P143="Mut+ext",VLOOKUP(L143,Paramétrage!$C$6:$E$28,2,0)=0),0,IF(O143="","saisir capacité",M143*U143*VLOOKUP(L143,Paramétrage!$C$6:$E$28,2,0))))</f>
        <v>0</v>
      </c>
      <c r="W143" s="396"/>
      <c r="X143" s="384">
        <f t="shared" si="49"/>
        <v>0</v>
      </c>
      <c r="Y143" s="168">
        <f>IF(L143="",0,IF(ISERROR(W143+V143*VLOOKUP(L143,Paramétrage!$C$6:$E$28,3,0))=TRUE,X143,W143+V143*VLOOKUP(L143,Paramétrage!$C$6:$E$28,3,0)))</f>
        <v>0</v>
      </c>
      <c r="Z143" s="487"/>
      <c r="AA143" s="488"/>
      <c r="AB143" s="489"/>
      <c r="AC143" s="112"/>
      <c r="AD143" s="113"/>
      <c r="AE143" s="81">
        <f t="shared" si="50"/>
        <v>0</v>
      </c>
      <c r="AF143" s="353">
        <f t="shared" si="51"/>
        <v>0</v>
      </c>
    </row>
    <row r="144" spans="1:32" x14ac:dyDescent="0.25">
      <c r="A144" s="558"/>
      <c r="B144" s="555"/>
      <c r="C144" s="525"/>
      <c r="D144" s="385"/>
      <c r="E144" s="385"/>
      <c r="F144" s="386"/>
      <c r="G144" s="387"/>
      <c r="H144" s="284"/>
      <c r="I144" s="285"/>
      <c r="J144" s="286"/>
      <c r="K144" s="287"/>
      <c r="L144" s="388"/>
      <c r="M144" s="172">
        <f>AE144</f>
        <v>25</v>
      </c>
      <c r="N144" s="389"/>
      <c r="O144" s="389"/>
      <c r="P144" s="288"/>
      <c r="Q144" s="289"/>
      <c r="R144" s="289"/>
      <c r="S144" s="289"/>
      <c r="T144" s="290"/>
      <c r="U144" s="207"/>
      <c r="V144" s="390">
        <f>SUM(V136:V143)</f>
        <v>0</v>
      </c>
      <c r="W144" s="391">
        <f>SUM(W136:W143)</f>
        <v>0</v>
      </c>
      <c r="X144" s="392">
        <f t="shared" ref="X144" si="52">V144+W144</f>
        <v>0</v>
      </c>
      <c r="Y144" s="176">
        <f>SUM(Y136:Y143)</f>
        <v>0</v>
      </c>
      <c r="Z144" s="208"/>
      <c r="AA144" s="209"/>
      <c r="AB144" s="210"/>
      <c r="AC144" s="211"/>
      <c r="AD144" s="212"/>
      <c r="AE144" s="213">
        <f>SUM(AE136:AE143)</f>
        <v>25</v>
      </c>
      <c r="AF144" s="214">
        <f>SUM(AF136:AF143)</f>
        <v>525</v>
      </c>
    </row>
    <row r="145" spans="1:32" x14ac:dyDescent="0.25">
      <c r="A145" s="558"/>
      <c r="B145" s="555"/>
      <c r="C145" s="525" t="s">
        <v>375</v>
      </c>
      <c r="D145" s="527" t="s">
        <v>268</v>
      </c>
      <c r="E145" s="528">
        <v>3</v>
      </c>
      <c r="F145" s="334" t="s">
        <v>376</v>
      </c>
      <c r="G145" s="341" t="s">
        <v>17</v>
      </c>
      <c r="H145" s="86" t="s">
        <v>377</v>
      </c>
      <c r="I145" s="105"/>
      <c r="J145" s="104" t="s">
        <v>91</v>
      </c>
      <c r="K145" s="87"/>
      <c r="L145" s="332" t="s">
        <v>378</v>
      </c>
      <c r="M145" s="99">
        <v>30</v>
      </c>
      <c r="N145" s="349">
        <v>21</v>
      </c>
      <c r="O145" s="343">
        <v>24</v>
      </c>
      <c r="P145" s="92"/>
      <c r="Q145" s="477"/>
      <c r="R145" s="475"/>
      <c r="S145" s="475"/>
      <c r="T145" s="478"/>
      <c r="U145" s="167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383">
        <f>IF(L145="",0,IF(OR(P145="Mut+ext",VLOOKUP(L145,Paramétrage!$C$6:$E$28,2,0)=0),0,IF(O145="","saisir capacité",M145*U145*VLOOKUP(L145,Paramétrage!$C$6:$E$28,2,0))))</f>
        <v>0</v>
      </c>
      <c r="W145" s="351">
        <v>10</v>
      </c>
      <c r="X145" s="384">
        <f t="shared" ref="X145:X152" si="53">IF(ISERROR(V145+W145)=TRUE,V145,V145+W145)</f>
        <v>10</v>
      </c>
      <c r="Y145" s="168">
        <f>IF(L145="",0,IF(ISERROR(W145+V145*VLOOKUP(L145,Paramétrage!$C$6:$E$28,3,0))=TRUE,X145,W145+V145*VLOOKUP(L145,Paramétrage!$C$6:$E$28,3,0)))</f>
        <v>10</v>
      </c>
      <c r="Z145" s="474"/>
      <c r="AA145" s="475"/>
      <c r="AB145" s="476"/>
      <c r="AC145" s="98" t="s">
        <v>379</v>
      </c>
      <c r="AD145" s="91" t="s">
        <v>380</v>
      </c>
      <c r="AE145" s="81">
        <f t="shared" ref="AE145:AE152" si="54">IF(F145="",0,IF(J145="",0,IF(SUMIF($F$145:$F$152,F145,$N$145:$N$152)=0,0,IF(K145="",AF145/SUMIF($F$145:$F$152,F145,$N$145:$N$152),AF145/(SUMIF($F$145:$F$152,F145,$N$145:$N$152)/K145)))))</f>
        <v>30</v>
      </c>
      <c r="AF145" s="353">
        <f t="shared" ref="AF145:AF152" si="55">M145*N145</f>
        <v>630</v>
      </c>
    </row>
    <row r="146" spans="1:32" x14ac:dyDescent="0.25">
      <c r="A146" s="558"/>
      <c r="B146" s="555"/>
      <c r="C146" s="525"/>
      <c r="D146" s="527"/>
      <c r="E146" s="528"/>
      <c r="F146" s="333"/>
      <c r="G146" s="348"/>
      <c r="H146" s="86"/>
      <c r="I146" s="105"/>
      <c r="J146" s="104"/>
      <c r="K146" s="87"/>
      <c r="L146" s="332"/>
      <c r="M146" s="99"/>
      <c r="N146" s="349"/>
      <c r="O146" s="343"/>
      <c r="P146" s="89"/>
      <c r="Q146" s="477"/>
      <c r="R146" s="475"/>
      <c r="S146" s="475"/>
      <c r="T146" s="478"/>
      <c r="U146" s="167" t="str">
        <f>IF(OR(O146="",L146=Paramétrage!$C$10,L146=Paramétrage!$C$13,L146=Paramétrage!$C$16,L146=Paramétrage!$C$19,L146=Paramétrage!$C$23,L146=Paramétrage!$C$26,AND(L146&lt;&gt;Paramétrage!$C$9,P146="Mut+ext")),"",ROUNDUP(N146/O146,0))</f>
        <v/>
      </c>
      <c r="V146" s="383">
        <f>IF(L146="",0,IF(OR(P146="Mut+ext",VLOOKUP(L146,Paramétrage!$C$6:$E$28,2,0)=0),0,IF(O146="","saisir capacité",M146*U146*VLOOKUP(L146,Paramétrage!$C$6:$E$28,2,0))))</f>
        <v>0</v>
      </c>
      <c r="W146" s="351"/>
      <c r="X146" s="384">
        <f t="shared" si="53"/>
        <v>0</v>
      </c>
      <c r="Y146" s="168">
        <f>IF(L146="",0,IF(ISERROR(W146+V146*VLOOKUP(L146,Paramétrage!$C$6:$E$28,3,0))=TRUE,X146,W146+V146*VLOOKUP(L146,Paramétrage!$C$6:$E$28,3,0)))</f>
        <v>0</v>
      </c>
      <c r="Z146" s="487"/>
      <c r="AA146" s="488"/>
      <c r="AB146" s="489"/>
      <c r="AC146" s="112"/>
      <c r="AD146" s="113"/>
      <c r="AE146" s="81">
        <f t="shared" si="54"/>
        <v>0</v>
      </c>
      <c r="AF146" s="353">
        <f t="shared" si="55"/>
        <v>0</v>
      </c>
    </row>
    <row r="147" spans="1:32" x14ac:dyDescent="0.25">
      <c r="A147" s="558"/>
      <c r="B147" s="555"/>
      <c r="C147" s="525"/>
      <c r="D147" s="527"/>
      <c r="E147" s="528"/>
      <c r="F147" s="333"/>
      <c r="G147" s="348"/>
      <c r="H147" s="86"/>
      <c r="I147" s="105"/>
      <c r="J147" s="104"/>
      <c r="K147" s="87"/>
      <c r="L147" s="332"/>
      <c r="M147" s="99"/>
      <c r="N147" s="349"/>
      <c r="O147" s="343"/>
      <c r="P147" s="89"/>
      <c r="Q147" s="477"/>
      <c r="R147" s="475"/>
      <c r="S147" s="475"/>
      <c r="T147" s="478"/>
      <c r="U147" s="167" t="str">
        <f>IF(OR(O147="",L147=Paramétrage!$C$10,L147=Paramétrage!$C$13,L147=Paramétrage!$C$16,L147=Paramétrage!$C$19,L147=Paramétrage!$C$23,L147=Paramétrage!$C$26,AND(L147&lt;&gt;Paramétrage!$C$9,P147="Mut+ext")),"",ROUNDUP(N147/O147,0))</f>
        <v/>
      </c>
      <c r="V147" s="383">
        <f>IF(L147="",0,IF(OR(P147="Mut+ext",VLOOKUP(L147,Paramétrage!$C$6:$E$28,2,0)=0),0,IF(O147="","saisir capacité",M147*U147*VLOOKUP(L147,Paramétrage!$C$6:$E$28,2,0))))</f>
        <v>0</v>
      </c>
      <c r="W147" s="396"/>
      <c r="X147" s="384">
        <f t="shared" si="53"/>
        <v>0</v>
      </c>
      <c r="Y147" s="168">
        <f>IF(L147="",0,IF(ISERROR(W147+V147*VLOOKUP(L147,Paramétrage!$C$6:$E$28,3,0))=TRUE,X147,W147+V147*VLOOKUP(L147,Paramétrage!$C$6:$E$28,3,0)))</f>
        <v>0</v>
      </c>
      <c r="Z147" s="487"/>
      <c r="AA147" s="488"/>
      <c r="AB147" s="489"/>
      <c r="AC147" s="112"/>
      <c r="AD147" s="113"/>
      <c r="AE147" s="81">
        <f t="shared" si="54"/>
        <v>0</v>
      </c>
      <c r="AF147" s="353">
        <f t="shared" si="55"/>
        <v>0</v>
      </c>
    </row>
    <row r="148" spans="1:32" hidden="1" x14ac:dyDescent="0.25">
      <c r="A148" s="558"/>
      <c r="B148" s="555"/>
      <c r="C148" s="525"/>
      <c r="D148" s="527"/>
      <c r="E148" s="528"/>
      <c r="F148" s="335"/>
      <c r="G148" s="348"/>
      <c r="H148" s="86"/>
      <c r="I148" s="105"/>
      <c r="J148" s="104"/>
      <c r="K148" s="87"/>
      <c r="L148" s="332"/>
      <c r="M148" s="99"/>
      <c r="N148" s="349"/>
      <c r="O148" s="343"/>
      <c r="P148" s="89"/>
      <c r="Q148" s="477"/>
      <c r="R148" s="475"/>
      <c r="S148" s="475"/>
      <c r="T148" s="478"/>
      <c r="U148" s="167" t="str">
        <f>IF(OR(O148="",L148=Paramétrage!$C$10,L148=Paramétrage!$C$13,L148=Paramétrage!$C$16,L148=Paramétrage!$C$19,L148=Paramétrage!$C$23,L148=Paramétrage!$C$26,AND(L148&lt;&gt;Paramétrage!$C$9,P148="Mut+ext")),"",ROUNDUP(N148/O148,0))</f>
        <v/>
      </c>
      <c r="V148" s="383">
        <f>IF(L148="",0,IF(OR(P148="Mut+ext",VLOOKUP(L148,Paramétrage!$C$6:$E$28,2,0)=0),0,IF(O148="","saisir capacité",M148*U148*VLOOKUP(L148,Paramétrage!$C$6:$E$28,2,0))))</f>
        <v>0</v>
      </c>
      <c r="W148" s="396"/>
      <c r="X148" s="384">
        <f t="shared" si="53"/>
        <v>0</v>
      </c>
      <c r="Y148" s="168">
        <f>IF(L148="",0,IF(ISERROR(W148+V148*VLOOKUP(L148,Paramétrage!$C$6:$E$28,3,0))=TRUE,X148,W148+V148*VLOOKUP(L148,Paramétrage!$C$6:$E$28,3,0)))</f>
        <v>0</v>
      </c>
      <c r="Z148" s="487"/>
      <c r="AA148" s="488"/>
      <c r="AB148" s="489"/>
      <c r="AC148" s="112"/>
      <c r="AD148" s="113"/>
      <c r="AE148" s="81">
        <f t="shared" si="54"/>
        <v>0</v>
      </c>
      <c r="AF148" s="353">
        <f t="shared" si="55"/>
        <v>0</v>
      </c>
    </row>
    <row r="149" spans="1:32" x14ac:dyDescent="0.25">
      <c r="A149" s="558"/>
      <c r="B149" s="555"/>
      <c r="C149" s="525"/>
      <c r="D149" s="527"/>
      <c r="E149" s="528"/>
      <c r="F149" s="333"/>
      <c r="G149" s="354"/>
      <c r="H149" s="86"/>
      <c r="I149" s="105"/>
      <c r="J149" s="104"/>
      <c r="K149" s="87"/>
      <c r="L149" s="332"/>
      <c r="M149" s="99"/>
      <c r="N149" s="349"/>
      <c r="O149" s="343"/>
      <c r="P149" s="89"/>
      <c r="Q149" s="477"/>
      <c r="R149" s="475"/>
      <c r="S149" s="475"/>
      <c r="T149" s="478"/>
      <c r="U149" s="167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383">
        <f>IF(L149="",0,IF(OR(P149="Mut+ext",VLOOKUP(L149,Paramétrage!$C$6:$E$28,2,0)=0),0,IF(O149="","saisir capacité",M149*U149*VLOOKUP(L149,Paramétrage!$C$6:$E$28,2,0))))</f>
        <v>0</v>
      </c>
      <c r="W149" s="396"/>
      <c r="X149" s="384">
        <f t="shared" si="53"/>
        <v>0</v>
      </c>
      <c r="Y149" s="168">
        <f>IF(L149="",0,IF(ISERROR(W149+V149*VLOOKUP(L149,Paramétrage!$C$6:$E$28,3,0))=TRUE,X149,W149+V149*VLOOKUP(L149,Paramétrage!$C$6:$E$28,3,0)))</f>
        <v>0</v>
      </c>
      <c r="Z149" s="487"/>
      <c r="AA149" s="488"/>
      <c r="AB149" s="489"/>
      <c r="AC149" s="112"/>
      <c r="AD149" s="113"/>
      <c r="AE149" s="81">
        <f t="shared" si="54"/>
        <v>0</v>
      </c>
      <c r="AF149" s="353">
        <f t="shared" si="55"/>
        <v>0</v>
      </c>
    </row>
    <row r="150" spans="1:32" x14ac:dyDescent="0.25">
      <c r="A150" s="558"/>
      <c r="B150" s="555"/>
      <c r="C150" s="525"/>
      <c r="D150" s="527"/>
      <c r="E150" s="528"/>
      <c r="F150" s="333"/>
      <c r="G150" s="354"/>
      <c r="H150" s="86"/>
      <c r="I150" s="105"/>
      <c r="J150" s="104"/>
      <c r="K150" s="87"/>
      <c r="L150" s="332"/>
      <c r="M150" s="99"/>
      <c r="N150" s="349"/>
      <c r="O150" s="343"/>
      <c r="P150" s="89"/>
      <c r="Q150" s="477"/>
      <c r="R150" s="475"/>
      <c r="S150" s="475"/>
      <c r="T150" s="478"/>
      <c r="U150" s="167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383">
        <f>IF(L150="",0,IF(OR(P150="Mut+ext",VLOOKUP(L150,Paramétrage!$C$6:$E$28,2,0)=0),0,IF(O150="","saisir capacité",M150*U150*VLOOKUP(L150,Paramétrage!$C$6:$E$28,2,0))))</f>
        <v>0</v>
      </c>
      <c r="W150" s="396"/>
      <c r="X150" s="384">
        <f t="shared" si="53"/>
        <v>0</v>
      </c>
      <c r="Y150" s="168">
        <f>IF(L150="",0,IF(ISERROR(W150+V150*VLOOKUP(L150,Paramétrage!$C$6:$E$28,3,0))=TRUE,X150,W150+V150*VLOOKUP(L150,Paramétrage!$C$6:$E$28,3,0)))</f>
        <v>0</v>
      </c>
      <c r="Z150" s="487"/>
      <c r="AA150" s="488"/>
      <c r="AB150" s="489"/>
      <c r="AC150" s="112"/>
      <c r="AD150" s="113"/>
      <c r="AE150" s="81">
        <f t="shared" si="54"/>
        <v>0</v>
      </c>
      <c r="AF150" s="353">
        <f t="shared" si="55"/>
        <v>0</v>
      </c>
    </row>
    <row r="151" spans="1:32" hidden="1" x14ac:dyDescent="0.25">
      <c r="A151" s="558"/>
      <c r="B151" s="555"/>
      <c r="C151" s="525"/>
      <c r="D151" s="527"/>
      <c r="E151" s="528"/>
      <c r="F151" s="333"/>
      <c r="G151" s="354"/>
      <c r="H151" s="86"/>
      <c r="I151" s="105"/>
      <c r="J151" s="104"/>
      <c r="K151" s="87"/>
      <c r="L151" s="332"/>
      <c r="M151" s="100"/>
      <c r="N151" s="349"/>
      <c r="O151" s="343"/>
      <c r="P151" s="89"/>
      <c r="Q151" s="477"/>
      <c r="R151" s="475"/>
      <c r="S151" s="475"/>
      <c r="T151" s="478"/>
      <c r="U151" s="167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383">
        <f>IF(L151="",0,IF(OR(P151="Mut+ext",VLOOKUP(L151,Paramétrage!$C$6:$E$28,2,0)=0),0,IF(O151="","saisir capacité",M151*U151*VLOOKUP(L151,Paramétrage!$C$6:$E$28,2,0))))</f>
        <v>0</v>
      </c>
      <c r="W151" s="396"/>
      <c r="X151" s="384">
        <f t="shared" si="53"/>
        <v>0</v>
      </c>
      <c r="Y151" s="168">
        <f>IF(L151="",0,IF(ISERROR(W151+V151*VLOOKUP(L151,Paramétrage!$C$6:$E$28,3,0))=TRUE,X151,W151+V151*VLOOKUP(L151,Paramétrage!$C$6:$E$28,3,0)))</f>
        <v>0</v>
      </c>
      <c r="Z151" s="487"/>
      <c r="AA151" s="488"/>
      <c r="AB151" s="489"/>
      <c r="AC151" s="112"/>
      <c r="AD151" s="113"/>
      <c r="AE151" s="81">
        <f t="shared" si="54"/>
        <v>0</v>
      </c>
      <c r="AF151" s="353">
        <f t="shared" si="55"/>
        <v>0</v>
      </c>
    </row>
    <row r="152" spans="1:32" hidden="1" x14ac:dyDescent="0.25">
      <c r="A152" s="558"/>
      <c r="B152" s="555"/>
      <c r="C152" s="525"/>
      <c r="D152" s="527"/>
      <c r="E152" s="529"/>
      <c r="F152" s="333"/>
      <c r="G152" s="354"/>
      <c r="H152" s="86"/>
      <c r="I152" s="105"/>
      <c r="J152" s="104"/>
      <c r="K152" s="87"/>
      <c r="L152" s="332"/>
      <c r="M152" s="291"/>
      <c r="N152" s="349"/>
      <c r="O152" s="343"/>
      <c r="P152" s="89"/>
      <c r="Q152" s="477"/>
      <c r="R152" s="475"/>
      <c r="S152" s="475"/>
      <c r="T152" s="478"/>
      <c r="U152" s="167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383">
        <f>IF(L152="",0,IF(OR(P152="Mut+ext",VLOOKUP(L152,Paramétrage!$C$6:$E$28,2,0)=0),0,IF(O152="","saisir capacité",M152*U152*VLOOKUP(L152,Paramétrage!$C$6:$E$28,2,0))))</f>
        <v>0</v>
      </c>
      <c r="W152" s="396"/>
      <c r="X152" s="384">
        <f t="shared" si="53"/>
        <v>0</v>
      </c>
      <c r="Y152" s="168">
        <f>IF(L152="",0,IF(ISERROR(W152+V152*VLOOKUP(L152,Paramétrage!$C$6:$E$28,3,0))=TRUE,X152,W152+V152*VLOOKUP(L152,Paramétrage!$C$6:$E$28,3,0)))</f>
        <v>0</v>
      </c>
      <c r="Z152" s="487"/>
      <c r="AA152" s="488"/>
      <c r="AB152" s="489"/>
      <c r="AC152" s="112"/>
      <c r="AD152" s="113"/>
      <c r="AE152" s="81">
        <f t="shared" si="54"/>
        <v>0</v>
      </c>
      <c r="AF152" s="353">
        <f t="shared" si="55"/>
        <v>0</v>
      </c>
    </row>
    <row r="153" spans="1:32" ht="16.2" thickBot="1" x14ac:dyDescent="0.3">
      <c r="A153" s="558"/>
      <c r="B153" s="556"/>
      <c r="C153" s="560"/>
      <c r="D153" s="385"/>
      <c r="E153" s="385"/>
      <c r="F153" s="386"/>
      <c r="G153" s="387"/>
      <c r="H153" s="284"/>
      <c r="I153" s="285"/>
      <c r="J153" s="286"/>
      <c r="K153" s="287"/>
      <c r="L153" s="388"/>
      <c r="M153" s="172">
        <f>AE153</f>
        <v>30</v>
      </c>
      <c r="N153" s="389"/>
      <c r="O153" s="389"/>
      <c r="P153" s="288"/>
      <c r="Q153" s="289"/>
      <c r="R153" s="289"/>
      <c r="S153" s="289"/>
      <c r="T153" s="290"/>
      <c r="U153" s="207"/>
      <c r="V153" s="390">
        <f>SUM(V145:V152)</f>
        <v>0</v>
      </c>
      <c r="W153" s="391">
        <f>SUM(W145:W152)</f>
        <v>10</v>
      </c>
      <c r="X153" s="392">
        <f t="shared" ref="X153" si="56">V153+W153</f>
        <v>10</v>
      </c>
      <c r="Y153" s="176">
        <f>SUM(Y145:Y152)</f>
        <v>10</v>
      </c>
      <c r="Z153" s="208"/>
      <c r="AA153" s="209"/>
      <c r="AB153" s="210"/>
      <c r="AC153" s="211"/>
      <c r="AD153" s="212"/>
      <c r="AE153" s="213">
        <f>SUM(AE145:AE152)</f>
        <v>30</v>
      </c>
      <c r="AF153" s="214">
        <f>SUM(AF145:AF152)</f>
        <v>630</v>
      </c>
    </row>
    <row r="154" spans="1:32" ht="16.2" thickBot="1" x14ac:dyDescent="0.3">
      <c r="A154" s="558"/>
      <c r="B154" s="156" t="s">
        <v>383</v>
      </c>
      <c r="C154" s="157"/>
      <c r="D154" s="158"/>
      <c r="E154" s="159">
        <f>E145+E136+E119+E110+E101+E92+E83</f>
        <v>30</v>
      </c>
      <c r="F154" s="160"/>
      <c r="G154" s="157"/>
      <c r="H154" s="157"/>
      <c r="I154" s="161"/>
      <c r="J154" s="157"/>
      <c r="K154" s="157"/>
      <c r="L154" s="158"/>
      <c r="M154" s="215">
        <f>M153+M144+M129+M118+M109+M100+M91</f>
        <v>297</v>
      </c>
      <c r="N154" s="161"/>
      <c r="O154" s="162"/>
      <c r="P154" s="161"/>
      <c r="Q154" s="161"/>
      <c r="R154" s="161"/>
      <c r="S154" s="161"/>
      <c r="T154" s="166"/>
      <c r="U154" s="216"/>
      <c r="V154" s="216">
        <f>V91+V100+V109+V118+V129+V135+V144+V153</f>
        <v>34</v>
      </c>
      <c r="W154" s="159">
        <f t="shared" ref="W154:Y154" si="57">W91+W100+W109+W118+W129+W135+W144+W153</f>
        <v>10</v>
      </c>
      <c r="X154" s="159">
        <f t="shared" si="57"/>
        <v>44</v>
      </c>
      <c r="Y154" s="164">
        <f t="shared" si="57"/>
        <v>44</v>
      </c>
      <c r="Z154" s="217"/>
      <c r="AA154" s="163"/>
      <c r="AB154" s="165"/>
      <c r="AC154" s="163"/>
      <c r="AD154" s="218"/>
      <c r="AE154" s="219">
        <f>SUM(AE83:AE153)/2</f>
        <v>297</v>
      </c>
      <c r="AF154" s="220">
        <f>SUM(AF98:AF144)</f>
        <v>6804</v>
      </c>
    </row>
    <row r="155" spans="1:32" ht="16.2" thickBot="1" x14ac:dyDescent="0.3">
      <c r="A155" s="22" t="s">
        <v>10</v>
      </c>
      <c r="B155" s="23"/>
      <c r="C155" s="23"/>
      <c r="D155" s="23"/>
      <c r="E155" s="23"/>
      <c r="F155" s="23"/>
      <c r="G155" s="23"/>
      <c r="H155" s="23"/>
      <c r="I155" s="26"/>
      <c r="J155" s="23"/>
      <c r="K155" s="23"/>
      <c r="L155" s="24"/>
      <c r="M155" s="101">
        <f>M154+M82</f>
        <v>552</v>
      </c>
      <c r="N155" s="26"/>
      <c r="O155" s="27"/>
      <c r="P155" s="26"/>
      <c r="Q155" s="26"/>
      <c r="R155" s="26"/>
      <c r="S155" s="26"/>
      <c r="T155" s="28"/>
      <c r="U155" s="24"/>
      <c r="V155" s="103">
        <f>V154+V82</f>
        <v>52</v>
      </c>
      <c r="W155" s="29">
        <f>W154+W82</f>
        <v>10</v>
      </c>
      <c r="X155" s="30">
        <f>X154+X82</f>
        <v>62</v>
      </c>
      <c r="Y155" s="31">
        <f>Y154+Y82</f>
        <v>62</v>
      </c>
      <c r="AC155" s="35"/>
      <c r="AE155" s="25">
        <f>AE154+AE82</f>
        <v>552</v>
      </c>
      <c r="AF155" s="32">
        <f>SUM(AF83:AF153)</f>
        <v>11634</v>
      </c>
    </row>
    <row r="156" spans="1:32" ht="18" customHeight="1" x14ac:dyDescent="0.25">
      <c r="N156" s="35"/>
      <c r="R156" s="33"/>
    </row>
  </sheetData>
  <sheetProtection algorithmName="SHA-512" hashValue="wzkLPp61LgwUJgPtZpm+hpXMMsZjFr5RmlswFb0uUdjEzrMMkKzb9GBKjqlygWexadS/8V1mTbJd8H0rskXU8Q==" saltValue="nzw/oGrmYn1cnPsGrhsSfg==" spinCount="100000" sheet="1" formatCells="0" formatRows="0" autoFilter="0"/>
  <mergeCells count="360">
    <mergeCell ref="Z58:AB58"/>
    <mergeCell ref="Q59:T59"/>
    <mergeCell ref="Z59:AB59"/>
    <mergeCell ref="B53:B81"/>
    <mergeCell ref="Z122:AB122"/>
    <mergeCell ref="Q123:T123"/>
    <mergeCell ref="Z123:AB123"/>
    <mergeCell ref="B119:B153"/>
    <mergeCell ref="C53:C63"/>
    <mergeCell ref="D53:D62"/>
    <mergeCell ref="E53:E62"/>
    <mergeCell ref="Q53:T53"/>
    <mergeCell ref="Z53:AB53"/>
    <mergeCell ref="Q54:T54"/>
    <mergeCell ref="Z54:AB54"/>
    <mergeCell ref="Q55:T55"/>
    <mergeCell ref="Z55:AB55"/>
    <mergeCell ref="Q56:T56"/>
    <mergeCell ref="Z56:AB56"/>
    <mergeCell ref="Q57:T57"/>
    <mergeCell ref="Z57:AB57"/>
    <mergeCell ref="Q60:T60"/>
    <mergeCell ref="Z60:AB60"/>
    <mergeCell ref="Q61:T61"/>
    <mergeCell ref="Z61:AB61"/>
    <mergeCell ref="Q62:T62"/>
    <mergeCell ref="Z62:AB62"/>
    <mergeCell ref="Q58:T58"/>
    <mergeCell ref="E2:G3"/>
    <mergeCell ref="H2:I3"/>
    <mergeCell ref="J2:M3"/>
    <mergeCell ref="N2:O3"/>
    <mergeCell ref="Z2:Z3"/>
    <mergeCell ref="AA2:AA3"/>
    <mergeCell ref="S3:T3"/>
    <mergeCell ref="X4:Y4"/>
    <mergeCell ref="E4:G4"/>
    <mergeCell ref="H4:I4"/>
    <mergeCell ref="J4:M4"/>
    <mergeCell ref="N4:O4"/>
    <mergeCell ref="E9:G9"/>
    <mergeCell ref="H9:I9"/>
    <mergeCell ref="J9:M9"/>
    <mergeCell ref="S9:T9"/>
    <mergeCell ref="S10:T10"/>
    <mergeCell ref="S11:T11"/>
    <mergeCell ref="S12:T12"/>
    <mergeCell ref="S13:T13"/>
    <mergeCell ref="A5:B8"/>
    <mergeCell ref="E5:G5"/>
    <mergeCell ref="H5:I5"/>
    <mergeCell ref="J5:M5"/>
    <mergeCell ref="N5:O5"/>
    <mergeCell ref="S5:T5"/>
    <mergeCell ref="X5:Y5"/>
    <mergeCell ref="E6:G6"/>
    <mergeCell ref="H6:I6"/>
    <mergeCell ref="P4:P6"/>
    <mergeCell ref="S4:T4"/>
    <mergeCell ref="J6:M6"/>
    <mergeCell ref="N6:O6"/>
    <mergeCell ref="S6:T6"/>
    <mergeCell ref="X6:Y6"/>
    <mergeCell ref="S7:T7"/>
    <mergeCell ref="E8:G8"/>
    <mergeCell ref="H8:I8"/>
    <mergeCell ref="J8:M8"/>
    <mergeCell ref="S8:T8"/>
    <mergeCell ref="B15:D15"/>
    <mergeCell ref="E15:E16"/>
    <mergeCell ref="F15:F16"/>
    <mergeCell ref="G15:G16"/>
    <mergeCell ref="H15:H16"/>
    <mergeCell ref="I15:I16"/>
    <mergeCell ref="J15:J16"/>
    <mergeCell ref="K15:K16"/>
    <mergeCell ref="Z15:AB16"/>
    <mergeCell ref="AC15:AC16"/>
    <mergeCell ref="AD15:AD16"/>
    <mergeCell ref="AE15:AE16"/>
    <mergeCell ref="AF15:AF16"/>
    <mergeCell ref="A17:A82"/>
    <mergeCell ref="B17:B52"/>
    <mergeCell ref="C17:C25"/>
    <mergeCell ref="D17:D24"/>
    <mergeCell ref="E17:E24"/>
    <mergeCell ref="L15:L16"/>
    <mergeCell ref="N15:N16"/>
    <mergeCell ref="O15:O16"/>
    <mergeCell ref="P15:P16"/>
    <mergeCell ref="Q15:T16"/>
    <mergeCell ref="U15:U16"/>
    <mergeCell ref="Q20:T20"/>
    <mergeCell ref="Z20:AB20"/>
    <mergeCell ref="Q21:T21"/>
    <mergeCell ref="Z21:AB21"/>
    <mergeCell ref="Q22:T22"/>
    <mergeCell ref="Z22:AB22"/>
    <mergeCell ref="Q17:T17"/>
    <mergeCell ref="Z17:AB17"/>
    <mergeCell ref="Q18:T18"/>
    <mergeCell ref="Z18:AB18"/>
    <mergeCell ref="Z19:AB19"/>
    <mergeCell ref="Q23:T23"/>
    <mergeCell ref="Z23:AB23"/>
    <mergeCell ref="Q24:T24"/>
    <mergeCell ref="Z24:AB24"/>
    <mergeCell ref="C26:C34"/>
    <mergeCell ref="D26:D33"/>
    <mergeCell ref="E26:E33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28:T28"/>
    <mergeCell ref="Z28:AB28"/>
    <mergeCell ref="Q29:T29"/>
    <mergeCell ref="Q19:T19"/>
    <mergeCell ref="Z29:AB29"/>
    <mergeCell ref="Q30:T30"/>
    <mergeCell ref="Z30:AB30"/>
    <mergeCell ref="Z38:AB38"/>
    <mergeCell ref="Q39:T39"/>
    <mergeCell ref="Z39:AB39"/>
    <mergeCell ref="Q40:T40"/>
    <mergeCell ref="Z40:AB40"/>
    <mergeCell ref="Q41:T41"/>
    <mergeCell ref="Z41:AB41"/>
    <mergeCell ref="C35:C43"/>
    <mergeCell ref="D35:D42"/>
    <mergeCell ref="E35:E42"/>
    <mergeCell ref="Q35:T35"/>
    <mergeCell ref="Z35:AB35"/>
    <mergeCell ref="Q36:T36"/>
    <mergeCell ref="Z36:AB36"/>
    <mergeCell ref="Q37:T37"/>
    <mergeCell ref="Z37:AB37"/>
    <mergeCell ref="Q38:T38"/>
    <mergeCell ref="Q42:T42"/>
    <mergeCell ref="Z42:AB42"/>
    <mergeCell ref="C44:C52"/>
    <mergeCell ref="D44:D51"/>
    <mergeCell ref="E44:E51"/>
    <mergeCell ref="Q44:T44"/>
    <mergeCell ref="Z44:AB44"/>
    <mergeCell ref="Q45:T45"/>
    <mergeCell ref="Z45:AB45"/>
    <mergeCell ref="Q46:T46"/>
    <mergeCell ref="C64:C72"/>
    <mergeCell ref="D64:D71"/>
    <mergeCell ref="E64:E71"/>
    <mergeCell ref="Q64:T64"/>
    <mergeCell ref="Z64:AB64"/>
    <mergeCell ref="Z46:AB46"/>
    <mergeCell ref="Q47:T47"/>
    <mergeCell ref="Z47:AB47"/>
    <mergeCell ref="Q48:T48"/>
    <mergeCell ref="Z48:AB48"/>
    <mergeCell ref="Q49:T49"/>
    <mergeCell ref="Z49:AB49"/>
    <mergeCell ref="Q65:T65"/>
    <mergeCell ref="Z65:AB65"/>
    <mergeCell ref="Q66:T66"/>
    <mergeCell ref="Z66:AB66"/>
    <mergeCell ref="Q67:T67"/>
    <mergeCell ref="Z67:AB67"/>
    <mergeCell ref="Q50:T50"/>
    <mergeCell ref="Z50:AB50"/>
    <mergeCell ref="Q51:T51"/>
    <mergeCell ref="Z51:AB51"/>
    <mergeCell ref="C73:C81"/>
    <mergeCell ref="D73:D80"/>
    <mergeCell ref="E73:E80"/>
    <mergeCell ref="Q73:T73"/>
    <mergeCell ref="Z73:AB73"/>
    <mergeCell ref="Q74:T74"/>
    <mergeCell ref="Z74:AB74"/>
    <mergeCell ref="Q75:T75"/>
    <mergeCell ref="Q68:T68"/>
    <mergeCell ref="Z68:AB68"/>
    <mergeCell ref="Q69:T69"/>
    <mergeCell ref="Z69:AB69"/>
    <mergeCell ref="Q70:T70"/>
    <mergeCell ref="Z70:AB70"/>
    <mergeCell ref="Z75:AB75"/>
    <mergeCell ref="Q76:T76"/>
    <mergeCell ref="Z76:AB76"/>
    <mergeCell ref="Q77:T77"/>
    <mergeCell ref="Z77:AB77"/>
    <mergeCell ref="Q78:T78"/>
    <mergeCell ref="Z78:AB78"/>
    <mergeCell ref="Q71:T71"/>
    <mergeCell ref="Z71:AB71"/>
    <mergeCell ref="AJ81:AJ82"/>
    <mergeCell ref="AK81:AK82"/>
    <mergeCell ref="AL81:AL82"/>
    <mergeCell ref="AM81:AM82"/>
    <mergeCell ref="AN81:AN82"/>
    <mergeCell ref="AO81:AP81"/>
    <mergeCell ref="Q79:T79"/>
    <mergeCell ref="Z79:AB79"/>
    <mergeCell ref="Q80:T80"/>
    <mergeCell ref="Z80:AB80"/>
    <mergeCell ref="AH81:AH82"/>
    <mergeCell ref="AI81:AI82"/>
    <mergeCell ref="A83:A154"/>
    <mergeCell ref="B83:B118"/>
    <mergeCell ref="C83:C91"/>
    <mergeCell ref="D83:D90"/>
    <mergeCell ref="E83:E90"/>
    <mergeCell ref="Q83:T83"/>
    <mergeCell ref="Q87:T87"/>
    <mergeCell ref="C92:C100"/>
    <mergeCell ref="D92:D99"/>
    <mergeCell ref="E92:E99"/>
    <mergeCell ref="Q95:T95"/>
    <mergeCell ref="Q98:T98"/>
    <mergeCell ref="C119:C129"/>
    <mergeCell ref="D119:D128"/>
    <mergeCell ref="E119:E128"/>
    <mergeCell ref="Q119:T119"/>
    <mergeCell ref="Q127:T127"/>
    <mergeCell ref="Q151:T151"/>
    <mergeCell ref="Q122:T122"/>
    <mergeCell ref="Z87:AB87"/>
    <mergeCell ref="Q88:T88"/>
    <mergeCell ref="Z88:AB88"/>
    <mergeCell ref="Q89:T89"/>
    <mergeCell ref="Z89:AB89"/>
    <mergeCell ref="Q90:T90"/>
    <mergeCell ref="Z90:AB90"/>
    <mergeCell ref="Q97:T97"/>
    <mergeCell ref="Z97:AB97"/>
    <mergeCell ref="Z98:AB98"/>
    <mergeCell ref="Q99:T99"/>
    <mergeCell ref="Z99:AB99"/>
    <mergeCell ref="Z113:AB113"/>
    <mergeCell ref="Q114:T114"/>
    <mergeCell ref="Z114:AB114"/>
    <mergeCell ref="Q115:T115"/>
    <mergeCell ref="Z115:AB115"/>
    <mergeCell ref="Q116:T116"/>
    <mergeCell ref="Z116:AB116"/>
    <mergeCell ref="Z119:AB119"/>
    <mergeCell ref="Q120:T120"/>
    <mergeCell ref="Z83:AB83"/>
    <mergeCell ref="Q84:T84"/>
    <mergeCell ref="Z84:AB84"/>
    <mergeCell ref="Q85:T85"/>
    <mergeCell ref="Z85:AB85"/>
    <mergeCell ref="Q86:T86"/>
    <mergeCell ref="Z86:AB86"/>
    <mergeCell ref="Z95:AB95"/>
    <mergeCell ref="Q96:T96"/>
    <mergeCell ref="Z96:AB96"/>
    <mergeCell ref="Q92:T92"/>
    <mergeCell ref="Z92:AB92"/>
    <mergeCell ref="Q93:T93"/>
    <mergeCell ref="Z93:AB93"/>
    <mergeCell ref="Q94:T94"/>
    <mergeCell ref="Z94:AB94"/>
    <mergeCell ref="C101:C109"/>
    <mergeCell ref="D101:D108"/>
    <mergeCell ref="E101:E108"/>
    <mergeCell ref="Q101:T101"/>
    <mergeCell ref="Z101:AB101"/>
    <mergeCell ref="Q102:T102"/>
    <mergeCell ref="Q106:T106"/>
    <mergeCell ref="Z106:AB106"/>
    <mergeCell ref="Q107:T107"/>
    <mergeCell ref="Z107:AB107"/>
    <mergeCell ref="Q108:T108"/>
    <mergeCell ref="Z108:AB108"/>
    <mergeCell ref="Z102:AB102"/>
    <mergeCell ref="Q103:T103"/>
    <mergeCell ref="Z103:AB103"/>
    <mergeCell ref="Q104:T104"/>
    <mergeCell ref="Z104:AB104"/>
    <mergeCell ref="Q105:T105"/>
    <mergeCell ref="Z105:AB105"/>
    <mergeCell ref="C110:C118"/>
    <mergeCell ref="D110:D117"/>
    <mergeCell ref="E110:E117"/>
    <mergeCell ref="Q110:T110"/>
    <mergeCell ref="Z110:AB110"/>
    <mergeCell ref="Q111:T111"/>
    <mergeCell ref="Z111:AB111"/>
    <mergeCell ref="Q112:T112"/>
    <mergeCell ref="Z112:AB112"/>
    <mergeCell ref="Q113:T113"/>
    <mergeCell ref="Q117:T117"/>
    <mergeCell ref="Z117:AB117"/>
    <mergeCell ref="Z120:AB120"/>
    <mergeCell ref="Q121:T121"/>
    <mergeCell ref="C130:C135"/>
    <mergeCell ref="D130:D134"/>
    <mergeCell ref="E130:E134"/>
    <mergeCell ref="Q130:T130"/>
    <mergeCell ref="Z130:AB130"/>
    <mergeCell ref="Q131:T131"/>
    <mergeCell ref="Z121:AB121"/>
    <mergeCell ref="Q124:T124"/>
    <mergeCell ref="Z124:AB124"/>
    <mergeCell ref="Q125:T125"/>
    <mergeCell ref="Z125:AB125"/>
    <mergeCell ref="Q126:T126"/>
    <mergeCell ref="Z126:AB126"/>
    <mergeCell ref="Z131:AB131"/>
    <mergeCell ref="Q132:T132"/>
    <mergeCell ref="Z132:AB132"/>
    <mergeCell ref="Q133:T133"/>
    <mergeCell ref="Z133:AB133"/>
    <mergeCell ref="Q134:T134"/>
    <mergeCell ref="Z134:AB134"/>
    <mergeCell ref="Z127:AB127"/>
    <mergeCell ref="Q128:T128"/>
    <mergeCell ref="Z128:AB128"/>
    <mergeCell ref="Z140:AB140"/>
    <mergeCell ref="Q141:T141"/>
    <mergeCell ref="Z141:AB141"/>
    <mergeCell ref="Q142:T142"/>
    <mergeCell ref="Z142:AB142"/>
    <mergeCell ref="C136:C144"/>
    <mergeCell ref="D136:D143"/>
    <mergeCell ref="E136:E143"/>
    <mergeCell ref="Q136:T136"/>
    <mergeCell ref="Z136:AB136"/>
    <mergeCell ref="Q137:T137"/>
    <mergeCell ref="Z137:AB137"/>
    <mergeCell ref="Q138:T138"/>
    <mergeCell ref="Z138:AB138"/>
    <mergeCell ref="Q139:T139"/>
    <mergeCell ref="Q143:T143"/>
    <mergeCell ref="Z143:AB143"/>
    <mergeCell ref="C145:C153"/>
    <mergeCell ref="D145:D152"/>
    <mergeCell ref="E145:E152"/>
    <mergeCell ref="Q145:T145"/>
    <mergeCell ref="Z145:AB145"/>
    <mergeCell ref="Q146:T146"/>
    <mergeCell ref="Z146:AB146"/>
    <mergeCell ref="Q147:T147"/>
    <mergeCell ref="Z139:AB139"/>
    <mergeCell ref="Q140:T140"/>
    <mergeCell ref="Z151:AB151"/>
    <mergeCell ref="Q152:T152"/>
    <mergeCell ref="Z152:AB152"/>
    <mergeCell ref="Z147:AB147"/>
    <mergeCell ref="Q148:T148"/>
    <mergeCell ref="Z148:AB148"/>
    <mergeCell ref="Q149:T149"/>
    <mergeCell ref="Z149:AB149"/>
    <mergeCell ref="Q150:T150"/>
    <mergeCell ref="Z150:AB150"/>
  </mergeCells>
  <conditionalFormatting sqref="AD38:AD42 AD25 AD91 AD100 AD82 AD44 AD47:AD51">
    <cfRule type="expression" dxfId="838" priority="1040">
      <formula>$L25=#REF!</formula>
    </cfRule>
    <cfRule type="expression" dxfId="837" priority="1041">
      <formula>$L25=#REF!</formula>
    </cfRule>
    <cfRule type="expression" dxfId="836" priority="1042">
      <formula>$L25=#REF!</formula>
    </cfRule>
    <cfRule type="expression" dxfId="835" priority="1043">
      <formula>$L25=#REF!</formula>
    </cfRule>
  </conditionalFormatting>
  <conditionalFormatting sqref="AD23:AD24">
    <cfRule type="expression" dxfId="834" priority="1036">
      <formula>$L23=#REF!</formula>
    </cfRule>
    <cfRule type="expression" dxfId="833" priority="1037">
      <formula>$L23=#REF!</formula>
    </cfRule>
    <cfRule type="expression" dxfId="832" priority="1038">
      <formula>$L23=#REF!</formula>
    </cfRule>
    <cfRule type="expression" dxfId="831" priority="1039">
      <formula>$L23=#REF!</formula>
    </cfRule>
  </conditionalFormatting>
  <conditionalFormatting sqref="AD154">
    <cfRule type="expression" dxfId="830" priority="1032">
      <formula>$L154=#REF!</formula>
    </cfRule>
    <cfRule type="expression" dxfId="829" priority="1033">
      <formula>$L154=#REF!</formula>
    </cfRule>
    <cfRule type="expression" dxfId="828" priority="1034">
      <formula>$L154=#REF!</formula>
    </cfRule>
    <cfRule type="expression" dxfId="827" priority="1035">
      <formula>$L154=#REF!</formula>
    </cfRule>
  </conditionalFormatting>
  <conditionalFormatting sqref="Z82">
    <cfRule type="expression" dxfId="826" priority="1028">
      <formula>$L82=#REF!</formula>
    </cfRule>
    <cfRule type="expression" dxfId="825" priority="1029">
      <formula>$L82=#REF!</formula>
    </cfRule>
    <cfRule type="expression" dxfId="824" priority="1030">
      <formula>$L82=#REF!</formula>
    </cfRule>
    <cfRule type="expression" dxfId="823" priority="1031">
      <formula>$L82=#REF!</formula>
    </cfRule>
  </conditionalFormatting>
  <conditionalFormatting sqref="Z17">
    <cfRule type="expression" dxfId="822" priority="1024">
      <formula>$L17=#REF!</formula>
    </cfRule>
    <cfRule type="expression" dxfId="821" priority="1025">
      <formula>$L17=#REF!</formula>
    </cfRule>
    <cfRule type="expression" dxfId="820" priority="1026">
      <formula>$L17=#REF!</formula>
    </cfRule>
    <cfRule type="expression" dxfId="819" priority="1027">
      <formula>$L17=#REF!</formula>
    </cfRule>
  </conditionalFormatting>
  <conditionalFormatting sqref="Z25">
    <cfRule type="expression" dxfId="818" priority="1020">
      <formula>$L25=#REF!</formula>
    </cfRule>
    <cfRule type="expression" dxfId="817" priority="1021">
      <formula>$L25=#REF!</formula>
    </cfRule>
    <cfRule type="expression" dxfId="816" priority="1022">
      <formula>$L25=#REF!</formula>
    </cfRule>
    <cfRule type="expression" dxfId="815" priority="1023">
      <formula>$L25=#REF!</formula>
    </cfRule>
  </conditionalFormatting>
  <conditionalFormatting sqref="U154">
    <cfRule type="expression" dxfId="814" priority="1016">
      <formula>$L154=#REF!</formula>
    </cfRule>
    <cfRule type="expression" dxfId="813" priority="1017">
      <formula>$L154=#REF!</formula>
    </cfRule>
    <cfRule type="expression" dxfId="812" priority="1018">
      <formula>$L154=#REF!</formula>
    </cfRule>
    <cfRule type="expression" dxfId="811" priority="1019">
      <formula>$L154=#REF!</formula>
    </cfRule>
  </conditionalFormatting>
  <conditionalFormatting sqref="AC154">
    <cfRule type="expression" dxfId="810" priority="1012">
      <formula>$L154=#REF!</formula>
    </cfRule>
    <cfRule type="expression" dxfId="809" priority="1013">
      <formula>$L154=#REF!</formula>
    </cfRule>
    <cfRule type="expression" dxfId="808" priority="1014">
      <formula>$L154=#REF!</formula>
    </cfRule>
    <cfRule type="expression" dxfId="807" priority="1015">
      <formula>$L154=#REF!</formula>
    </cfRule>
  </conditionalFormatting>
  <conditionalFormatting sqref="AC23:AC24">
    <cfRule type="expression" dxfId="806" priority="992">
      <formula>$L23=#REF!</formula>
    </cfRule>
    <cfRule type="expression" dxfId="805" priority="993">
      <formula>$L23=#REF!</formula>
    </cfRule>
    <cfRule type="expression" dxfId="804" priority="994">
      <formula>$L23=#REF!</formula>
    </cfRule>
    <cfRule type="expression" dxfId="803" priority="995">
      <formula>$L23=#REF!</formula>
    </cfRule>
  </conditionalFormatting>
  <conditionalFormatting sqref="AC38:AC42">
    <cfRule type="expression" dxfId="802" priority="984">
      <formula>$L38=#REF!</formula>
    </cfRule>
    <cfRule type="expression" dxfId="801" priority="985">
      <formula>$L38=#REF!</formula>
    </cfRule>
    <cfRule type="expression" dxfId="800" priority="986">
      <formula>$L38=#REF!</formula>
    </cfRule>
    <cfRule type="expression" dxfId="799" priority="987">
      <formula>$L38=#REF!</formula>
    </cfRule>
  </conditionalFormatting>
  <conditionalFormatting sqref="AC44 AC47:AC51">
    <cfRule type="expression" dxfId="798" priority="980">
      <formula>$L44=#REF!</formula>
    </cfRule>
    <cfRule type="expression" dxfId="797" priority="981">
      <formula>$L44=#REF!</formula>
    </cfRule>
    <cfRule type="expression" dxfId="796" priority="982">
      <formula>$L44=#REF!</formula>
    </cfRule>
    <cfRule type="expression" dxfId="795" priority="983">
      <formula>$L44=#REF!</formula>
    </cfRule>
  </conditionalFormatting>
  <conditionalFormatting sqref="AC100">
    <cfRule type="expression" dxfId="794" priority="976">
      <formula>$L100=#REF!</formula>
    </cfRule>
    <cfRule type="expression" dxfId="793" priority="977">
      <formula>$L100=#REF!</formula>
    </cfRule>
    <cfRule type="expression" dxfId="792" priority="978">
      <formula>$L100=#REF!</formula>
    </cfRule>
    <cfRule type="expression" dxfId="791" priority="979">
      <formula>$L100=#REF!</formula>
    </cfRule>
  </conditionalFormatting>
  <conditionalFormatting sqref="AC91">
    <cfRule type="expression" dxfId="790" priority="972">
      <formula>$L91=#REF!</formula>
    </cfRule>
    <cfRule type="expression" dxfId="789" priority="973">
      <formula>$L91=#REF!</formula>
    </cfRule>
    <cfRule type="expression" dxfId="788" priority="974">
      <formula>$L91=#REF!</formula>
    </cfRule>
    <cfRule type="expression" dxfId="787" priority="975">
      <formula>$L91=#REF!</formula>
    </cfRule>
  </conditionalFormatting>
  <conditionalFormatting sqref="AC25">
    <cfRule type="expression" dxfId="786" priority="968">
      <formula>$L25=#REF!</formula>
    </cfRule>
    <cfRule type="expression" dxfId="785" priority="969">
      <formula>$L25=#REF!</formula>
    </cfRule>
    <cfRule type="expression" dxfId="784" priority="970">
      <formula>$L25=#REF!</formula>
    </cfRule>
    <cfRule type="expression" dxfId="783" priority="971">
      <formula>$L25=#REF!</formula>
    </cfRule>
  </conditionalFormatting>
  <conditionalFormatting sqref="AB82">
    <cfRule type="expression" dxfId="782" priority="964">
      <formula>$L82=#REF!</formula>
    </cfRule>
    <cfRule type="expression" dxfId="781" priority="965">
      <formula>$L82=#REF!</formula>
    </cfRule>
    <cfRule type="expression" dxfId="780" priority="966">
      <formula>$L82=#REF!</formula>
    </cfRule>
    <cfRule type="expression" dxfId="779" priority="967">
      <formula>$L82=#REF!</formula>
    </cfRule>
  </conditionalFormatting>
  <conditionalFormatting sqref="AC82">
    <cfRule type="expression" dxfId="778" priority="960">
      <formula>$L82=#REF!</formula>
    </cfRule>
    <cfRule type="expression" dxfId="777" priority="961">
      <formula>$L82=#REF!</formula>
    </cfRule>
    <cfRule type="expression" dxfId="776" priority="962">
      <formula>$L82=#REF!</formula>
    </cfRule>
    <cfRule type="expression" dxfId="775" priority="963">
      <formula>$L82=#REF!</formula>
    </cfRule>
  </conditionalFormatting>
  <conditionalFormatting sqref="P154:P155">
    <cfRule type="cellIs" dxfId="774" priority="959" operator="equal">
      <formula>"Mut+ext"</formula>
    </cfRule>
  </conditionalFormatting>
  <conditionalFormatting sqref="Z18:Z24">
    <cfRule type="expression" dxfId="773" priority="955">
      <formula>$L18=#REF!</formula>
    </cfRule>
    <cfRule type="expression" dxfId="772" priority="956">
      <formula>$L18=#REF!</formula>
    </cfRule>
    <cfRule type="expression" dxfId="771" priority="957">
      <formula>$L18=#REF!</formula>
    </cfRule>
    <cfRule type="expression" dxfId="770" priority="958">
      <formula>$L18=#REF!</formula>
    </cfRule>
  </conditionalFormatting>
  <conditionalFormatting sqref="Z35 Z39:Z42">
    <cfRule type="expression" dxfId="769" priority="951">
      <formula>$L35=#REF!</formula>
    </cfRule>
    <cfRule type="expression" dxfId="768" priority="952">
      <formula>$L35=#REF!</formula>
    </cfRule>
    <cfRule type="expression" dxfId="767" priority="953">
      <formula>$L35=#REF!</formula>
    </cfRule>
    <cfRule type="expression" dxfId="766" priority="954">
      <formula>$L35=#REF!</formula>
    </cfRule>
  </conditionalFormatting>
  <conditionalFormatting sqref="Z44 Z48:Z51">
    <cfRule type="expression" dxfId="765" priority="947">
      <formula>$L44=#REF!</formula>
    </cfRule>
    <cfRule type="expression" dxfId="764" priority="948">
      <formula>$L44=#REF!</formula>
    </cfRule>
    <cfRule type="expression" dxfId="763" priority="949">
      <formula>$L44=#REF!</formula>
    </cfRule>
    <cfRule type="expression" dxfId="762" priority="950">
      <formula>$L44=#REF!</formula>
    </cfRule>
  </conditionalFormatting>
  <conditionalFormatting sqref="Z91">
    <cfRule type="expression" dxfId="761" priority="943">
      <formula>$L91=#REF!</formula>
    </cfRule>
    <cfRule type="expression" dxfId="760" priority="944">
      <formula>$L91=#REF!</formula>
    </cfRule>
    <cfRule type="expression" dxfId="759" priority="945">
      <formula>$L91=#REF!</formula>
    </cfRule>
    <cfRule type="expression" dxfId="758" priority="946">
      <formula>$L91=#REF!</formula>
    </cfRule>
  </conditionalFormatting>
  <conditionalFormatting sqref="Z100">
    <cfRule type="expression" dxfId="757" priority="939">
      <formula>$L100=#REF!</formula>
    </cfRule>
    <cfRule type="expression" dxfId="756" priority="940">
      <formula>$L100=#REF!</formula>
    </cfRule>
    <cfRule type="expression" dxfId="755" priority="941">
      <formula>$L100=#REF!</formula>
    </cfRule>
    <cfRule type="expression" dxfId="754" priority="942">
      <formula>$L100=#REF!</formula>
    </cfRule>
  </conditionalFormatting>
  <conditionalFormatting sqref="AA82">
    <cfRule type="expression" dxfId="753" priority="935">
      <formula>$L82=#REF!</formula>
    </cfRule>
    <cfRule type="expression" dxfId="752" priority="936">
      <formula>$L82=#REF!</formula>
    </cfRule>
    <cfRule type="expression" dxfId="751" priority="937">
      <formula>$L82=#REF!</formula>
    </cfRule>
    <cfRule type="expression" dxfId="750" priority="938">
      <formula>$L82=#REF!</formula>
    </cfRule>
  </conditionalFormatting>
  <conditionalFormatting sqref="Z154">
    <cfRule type="expression" dxfId="749" priority="931">
      <formula>$L154=#REF!</formula>
    </cfRule>
    <cfRule type="expression" dxfId="748" priority="932">
      <formula>$L154=#REF!</formula>
    </cfRule>
    <cfRule type="expression" dxfId="747" priority="933">
      <formula>$L154=#REF!</formula>
    </cfRule>
    <cfRule type="expression" dxfId="746" priority="934">
      <formula>$L154=#REF!</formula>
    </cfRule>
  </conditionalFormatting>
  <conditionalFormatting sqref="AB154">
    <cfRule type="expression" dxfId="745" priority="927">
      <formula>$L154=#REF!</formula>
    </cfRule>
    <cfRule type="expression" dxfId="744" priority="928">
      <formula>$L154=#REF!</formula>
    </cfRule>
    <cfRule type="expression" dxfId="743" priority="929">
      <formula>$L154=#REF!</formula>
    </cfRule>
    <cfRule type="expression" dxfId="742" priority="930">
      <formula>$L154=#REF!</formula>
    </cfRule>
  </conditionalFormatting>
  <conditionalFormatting sqref="AA154">
    <cfRule type="expression" dxfId="741" priority="923">
      <formula>$L154=#REF!</formula>
    </cfRule>
    <cfRule type="expression" dxfId="740" priority="924">
      <formula>$L154=#REF!</formula>
    </cfRule>
    <cfRule type="expression" dxfId="739" priority="925">
      <formula>$L154=#REF!</formula>
    </cfRule>
    <cfRule type="expression" dxfId="738" priority="926">
      <formula>$L154=#REF!</formula>
    </cfRule>
  </conditionalFormatting>
  <conditionalFormatting sqref="AD89:AD90">
    <cfRule type="expression" dxfId="737" priority="919">
      <formula>$L89=#REF!</formula>
    </cfRule>
    <cfRule type="expression" dxfId="736" priority="920">
      <formula>$L89=#REF!</formula>
    </cfRule>
    <cfRule type="expression" dxfId="735" priority="921">
      <formula>$L89=#REF!</formula>
    </cfRule>
    <cfRule type="expression" dxfId="734" priority="922">
      <formula>$L89=#REF!</formula>
    </cfRule>
  </conditionalFormatting>
  <conditionalFormatting sqref="AC89:AC90">
    <cfRule type="expression" dxfId="733" priority="915">
      <formula>$L89=#REF!</formula>
    </cfRule>
    <cfRule type="expression" dxfId="732" priority="916">
      <formula>$L89=#REF!</formula>
    </cfRule>
    <cfRule type="expression" dxfId="731" priority="917">
      <formula>$L89=#REF!</formula>
    </cfRule>
    <cfRule type="expression" dxfId="730" priority="918">
      <formula>$L89=#REF!</formula>
    </cfRule>
  </conditionalFormatting>
  <conditionalFormatting sqref="Z83:Z90">
    <cfRule type="expression" dxfId="729" priority="910">
      <formula>$L83=#REF!</formula>
    </cfRule>
    <cfRule type="expression" dxfId="728" priority="911">
      <formula>$L83=#REF!</formula>
    </cfRule>
    <cfRule type="expression" dxfId="727" priority="912">
      <formula>$L83=#REF!</formula>
    </cfRule>
    <cfRule type="expression" dxfId="726" priority="913">
      <formula>$L83=#REF!</formula>
    </cfRule>
  </conditionalFormatting>
  <conditionalFormatting sqref="AD98:AD99">
    <cfRule type="expression" dxfId="725" priority="906">
      <formula>$L98=#REF!</formula>
    </cfRule>
    <cfRule type="expression" dxfId="724" priority="907">
      <formula>$L98=#REF!</formula>
    </cfRule>
    <cfRule type="expression" dxfId="723" priority="908">
      <formula>$L98=#REF!</formula>
    </cfRule>
    <cfRule type="expression" dxfId="722" priority="909">
      <formula>$L98=#REF!</formula>
    </cfRule>
  </conditionalFormatting>
  <conditionalFormatting sqref="AC98:AC99">
    <cfRule type="expression" dxfId="721" priority="902">
      <formula>$L98=#REF!</formula>
    </cfRule>
    <cfRule type="expression" dxfId="720" priority="903">
      <formula>$L98=#REF!</formula>
    </cfRule>
    <cfRule type="expression" dxfId="719" priority="904">
      <formula>$L98=#REF!</formula>
    </cfRule>
    <cfRule type="expression" dxfId="718" priority="905">
      <formula>$L98=#REF!</formula>
    </cfRule>
  </conditionalFormatting>
  <conditionalFormatting sqref="Z92:Z99">
    <cfRule type="expression" dxfId="717" priority="897">
      <formula>$L92=#REF!</formula>
    </cfRule>
    <cfRule type="expression" dxfId="716" priority="898">
      <formula>$L92=#REF!</formula>
    </cfRule>
    <cfRule type="expression" dxfId="715" priority="899">
      <formula>$L92=#REF!</formula>
    </cfRule>
    <cfRule type="expression" dxfId="714" priority="900">
      <formula>$L92=#REF!</formula>
    </cfRule>
  </conditionalFormatting>
  <conditionalFormatting sqref="AD104:AD108">
    <cfRule type="expression" dxfId="713" priority="893">
      <formula>$L104=#REF!</formula>
    </cfRule>
    <cfRule type="expression" dxfId="712" priority="894">
      <formula>$L104=#REF!</formula>
    </cfRule>
    <cfRule type="expression" dxfId="711" priority="895">
      <formula>$L104=#REF!</formula>
    </cfRule>
    <cfRule type="expression" dxfId="710" priority="896">
      <formula>$L104=#REF!</formula>
    </cfRule>
  </conditionalFormatting>
  <conditionalFormatting sqref="AC104:AC108">
    <cfRule type="expression" dxfId="709" priority="889">
      <formula>$L104=#REF!</formula>
    </cfRule>
    <cfRule type="expression" dxfId="708" priority="890">
      <formula>$L104=#REF!</formula>
    </cfRule>
    <cfRule type="expression" dxfId="707" priority="891">
      <formula>$L104=#REF!</formula>
    </cfRule>
    <cfRule type="expression" dxfId="706" priority="892">
      <formula>$L104=#REF!</formula>
    </cfRule>
  </conditionalFormatting>
  <conditionalFormatting sqref="Z101:Z108">
    <cfRule type="expression" dxfId="705" priority="884">
      <formula>$L101=#REF!</formula>
    </cfRule>
    <cfRule type="expression" dxfId="704" priority="885">
      <formula>$L101=#REF!</formula>
    </cfRule>
    <cfRule type="expression" dxfId="703" priority="886">
      <formula>$L101=#REF!</formula>
    </cfRule>
    <cfRule type="expression" dxfId="702" priority="887">
      <formula>$L101=#REF!</formula>
    </cfRule>
  </conditionalFormatting>
  <conditionalFormatting sqref="AD110 AD113:AD117">
    <cfRule type="expression" dxfId="701" priority="880">
      <formula>$L110=#REF!</formula>
    </cfRule>
    <cfRule type="expression" dxfId="700" priority="881">
      <formula>$L110=#REF!</formula>
    </cfRule>
    <cfRule type="expression" dxfId="699" priority="882">
      <formula>$L110=#REF!</formula>
    </cfRule>
    <cfRule type="expression" dxfId="698" priority="883">
      <formula>$L110=#REF!</formula>
    </cfRule>
  </conditionalFormatting>
  <conditionalFormatting sqref="AC110 AC113:AC117">
    <cfRule type="expression" dxfId="697" priority="876">
      <formula>$L110=#REF!</formula>
    </cfRule>
    <cfRule type="expression" dxfId="696" priority="877">
      <formula>$L110=#REF!</formula>
    </cfRule>
    <cfRule type="expression" dxfId="695" priority="878">
      <formula>$L110=#REF!</formula>
    </cfRule>
    <cfRule type="expression" dxfId="694" priority="879">
      <formula>$L110=#REF!</formula>
    </cfRule>
  </conditionalFormatting>
  <conditionalFormatting sqref="Z110:Z117">
    <cfRule type="expression" dxfId="693" priority="871">
      <formula>$L110=#REF!</formula>
    </cfRule>
    <cfRule type="expression" dxfId="692" priority="872">
      <formula>$L110=#REF!</formula>
    </cfRule>
    <cfRule type="expression" dxfId="691" priority="873">
      <formula>$L110=#REF!</formula>
    </cfRule>
    <cfRule type="expression" dxfId="690" priority="874">
      <formula>$L110=#REF!</formula>
    </cfRule>
  </conditionalFormatting>
  <conditionalFormatting sqref="AD137:AD143">
    <cfRule type="expression" dxfId="689" priority="854">
      <formula>$L137=#REF!</formula>
    </cfRule>
    <cfRule type="expression" dxfId="688" priority="855">
      <formula>$L137=#REF!</formula>
    </cfRule>
    <cfRule type="expression" dxfId="687" priority="856">
      <formula>$L137=#REF!</formula>
    </cfRule>
    <cfRule type="expression" dxfId="686" priority="857">
      <formula>$L137=#REF!</formula>
    </cfRule>
  </conditionalFormatting>
  <conditionalFormatting sqref="AC137:AC143">
    <cfRule type="expression" dxfId="685" priority="850">
      <formula>$L137=#REF!</formula>
    </cfRule>
    <cfRule type="expression" dxfId="684" priority="851">
      <formula>$L137=#REF!</formula>
    </cfRule>
    <cfRule type="expression" dxfId="683" priority="852">
      <formula>$L137=#REF!</formula>
    </cfRule>
    <cfRule type="expression" dxfId="682" priority="853">
      <formula>$L137=#REF!</formula>
    </cfRule>
  </conditionalFormatting>
  <conditionalFormatting sqref="Z136:Z143">
    <cfRule type="expression" dxfId="681" priority="845">
      <formula>$L136=#REF!</formula>
    </cfRule>
    <cfRule type="expression" dxfId="680" priority="846">
      <formula>$L136=#REF!</formula>
    </cfRule>
    <cfRule type="expression" dxfId="679" priority="847">
      <formula>$L136=#REF!</formula>
    </cfRule>
    <cfRule type="expression" dxfId="678" priority="848">
      <formula>$L136=#REF!</formula>
    </cfRule>
  </conditionalFormatting>
  <conditionalFormatting sqref="AD146:AD152">
    <cfRule type="expression" dxfId="677" priority="841">
      <formula>$L146=#REF!</formula>
    </cfRule>
    <cfRule type="expression" dxfId="676" priority="842">
      <formula>$L146=#REF!</formula>
    </cfRule>
    <cfRule type="expression" dxfId="675" priority="843">
      <formula>$L146=#REF!</formula>
    </cfRule>
    <cfRule type="expression" dxfId="674" priority="844">
      <formula>$L146=#REF!</formula>
    </cfRule>
  </conditionalFormatting>
  <conditionalFormatting sqref="AC146:AC152">
    <cfRule type="expression" dxfId="673" priority="837">
      <formula>$L146=#REF!</formula>
    </cfRule>
    <cfRule type="expression" dxfId="672" priority="838">
      <formula>$L146=#REF!</formula>
    </cfRule>
    <cfRule type="expression" dxfId="671" priority="839">
      <formula>$L146=#REF!</formula>
    </cfRule>
    <cfRule type="expression" dxfId="670" priority="840">
      <formula>$L146=#REF!</formula>
    </cfRule>
  </conditionalFormatting>
  <conditionalFormatting sqref="Z145:Z152">
    <cfRule type="expression" dxfId="669" priority="833">
      <formula>$L145=#REF!</formula>
    </cfRule>
    <cfRule type="expression" dxfId="668" priority="834">
      <formula>$L145=#REF!</formula>
    </cfRule>
    <cfRule type="expression" dxfId="667" priority="835">
      <formula>$L145=#REF!</formula>
    </cfRule>
    <cfRule type="expression" dxfId="666" priority="836">
      <formula>$L145=#REF!</formula>
    </cfRule>
  </conditionalFormatting>
  <conditionalFormatting sqref="W130:W134 AD130:AD134">
    <cfRule type="expression" dxfId="665" priority="829">
      <formula>$L130=#REF!</formula>
    </cfRule>
    <cfRule type="expression" dxfId="664" priority="830">
      <formula>$L130=#REF!</formula>
    </cfRule>
    <cfRule type="expression" dxfId="663" priority="831">
      <formula>$L130=#REF!</formula>
    </cfRule>
    <cfRule type="expression" dxfId="662" priority="832">
      <formula>$L130=#REF!</formula>
    </cfRule>
  </conditionalFormatting>
  <conditionalFormatting sqref="AC130:AC134">
    <cfRule type="expression" dxfId="661" priority="821">
      <formula>$L130=#REF!</formula>
    </cfRule>
    <cfRule type="expression" dxfId="660" priority="822">
      <formula>$L130=#REF!</formula>
    </cfRule>
    <cfRule type="expression" dxfId="659" priority="823">
      <formula>$L130=#REF!</formula>
    </cfRule>
    <cfRule type="expression" dxfId="658" priority="824">
      <formula>$L130=#REF!</formula>
    </cfRule>
  </conditionalFormatting>
  <conditionalFormatting sqref="Z130:Z134">
    <cfRule type="expression" dxfId="657" priority="816">
      <formula>$L130=#REF!</formula>
    </cfRule>
    <cfRule type="expression" dxfId="656" priority="817">
      <formula>$L130=#REF!</formula>
    </cfRule>
    <cfRule type="expression" dxfId="655" priority="818">
      <formula>$L130=#REF!</formula>
    </cfRule>
    <cfRule type="expression" dxfId="654" priority="819">
      <formula>$L130=#REF!</formula>
    </cfRule>
  </conditionalFormatting>
  <conditionalFormatting sqref="AD34">
    <cfRule type="expression" dxfId="653" priority="812">
      <formula>$L34=#REF!</formula>
    </cfRule>
    <cfRule type="expression" dxfId="652" priority="813">
      <formula>$L34=#REF!</formula>
    </cfRule>
    <cfRule type="expression" dxfId="651" priority="814">
      <formula>$L34=#REF!</formula>
    </cfRule>
    <cfRule type="expression" dxfId="650" priority="815">
      <formula>$L34=#REF!</formula>
    </cfRule>
  </conditionalFormatting>
  <conditionalFormatting sqref="AD31:AD33">
    <cfRule type="expression" dxfId="649" priority="808">
      <formula>$L31=#REF!</formula>
    </cfRule>
    <cfRule type="expression" dxfId="648" priority="809">
      <formula>$L31=#REF!</formula>
    </cfRule>
    <cfRule type="expression" dxfId="647" priority="810">
      <formula>$L31=#REF!</formula>
    </cfRule>
    <cfRule type="expression" dxfId="646" priority="811">
      <formula>$L31=#REF!</formula>
    </cfRule>
  </conditionalFormatting>
  <conditionalFormatting sqref="Z26">
    <cfRule type="expression" dxfId="645" priority="804">
      <formula>$L26=#REF!</formula>
    </cfRule>
    <cfRule type="expression" dxfId="644" priority="805">
      <formula>$L26=#REF!</formula>
    </cfRule>
    <cfRule type="expression" dxfId="643" priority="806">
      <formula>$L26=#REF!</formula>
    </cfRule>
    <cfRule type="expression" dxfId="642" priority="807">
      <formula>$L26=#REF!</formula>
    </cfRule>
  </conditionalFormatting>
  <conditionalFormatting sqref="Z34">
    <cfRule type="expression" dxfId="641" priority="800">
      <formula>$L34=#REF!</formula>
    </cfRule>
    <cfRule type="expression" dxfId="640" priority="801">
      <formula>$L34=#REF!</formula>
    </cfRule>
    <cfRule type="expression" dxfId="639" priority="802">
      <formula>$L34=#REF!</formula>
    </cfRule>
    <cfRule type="expression" dxfId="638" priority="803">
      <formula>$L34=#REF!</formula>
    </cfRule>
  </conditionalFormatting>
  <conditionalFormatting sqref="AC32:AC33">
    <cfRule type="expression" dxfId="637" priority="776">
      <formula>$L32=#REF!</formula>
    </cfRule>
    <cfRule type="expression" dxfId="636" priority="777">
      <formula>$L32=#REF!</formula>
    </cfRule>
    <cfRule type="expression" dxfId="635" priority="778">
      <formula>$L32=#REF!</formula>
    </cfRule>
    <cfRule type="expression" dxfId="634" priority="779">
      <formula>$L32=#REF!</formula>
    </cfRule>
  </conditionalFormatting>
  <conditionalFormatting sqref="AC31">
    <cfRule type="expression" dxfId="633" priority="772">
      <formula>$L31=#REF!</formula>
    </cfRule>
    <cfRule type="expression" dxfId="632" priority="773">
      <formula>$L31=#REF!</formula>
    </cfRule>
    <cfRule type="expression" dxfId="631" priority="774">
      <formula>$L31=#REF!</formula>
    </cfRule>
    <cfRule type="expression" dxfId="630" priority="775">
      <formula>$L31=#REF!</formula>
    </cfRule>
  </conditionalFormatting>
  <conditionalFormatting sqref="AC34">
    <cfRule type="expression" dxfId="629" priority="768">
      <formula>$L34=#REF!</formula>
    </cfRule>
    <cfRule type="expression" dxfId="628" priority="769">
      <formula>$L34=#REF!</formula>
    </cfRule>
    <cfRule type="expression" dxfId="627" priority="770">
      <formula>$L34=#REF!</formula>
    </cfRule>
    <cfRule type="expression" dxfId="626" priority="771">
      <formula>$L34=#REF!</formula>
    </cfRule>
  </conditionalFormatting>
  <conditionalFormatting sqref="Z27:Z33">
    <cfRule type="expression" dxfId="625" priority="763">
      <formula>$L27=#REF!</formula>
    </cfRule>
    <cfRule type="expression" dxfId="624" priority="764">
      <formula>$L27=#REF!</formula>
    </cfRule>
    <cfRule type="expression" dxfId="623" priority="765">
      <formula>$L27=#REF!</formula>
    </cfRule>
    <cfRule type="expression" dxfId="622" priority="766">
      <formula>$L27=#REF!</formula>
    </cfRule>
  </conditionalFormatting>
  <conditionalFormatting sqref="AD72">
    <cfRule type="expression" dxfId="621" priority="759">
      <formula>$L72=#REF!</formula>
    </cfRule>
    <cfRule type="expression" dxfId="620" priority="760">
      <formula>$L72=#REF!</formula>
    </cfRule>
    <cfRule type="expression" dxfId="619" priority="761">
      <formula>$L72=#REF!</formula>
    </cfRule>
    <cfRule type="expression" dxfId="618" priority="762">
      <formula>$L72=#REF!</formula>
    </cfRule>
  </conditionalFormatting>
  <conditionalFormatting sqref="AD65:AD71">
    <cfRule type="expression" dxfId="617" priority="755">
      <formula>$L65=#REF!</formula>
    </cfRule>
    <cfRule type="expression" dxfId="616" priority="756">
      <formula>$L65=#REF!</formula>
    </cfRule>
    <cfRule type="expression" dxfId="615" priority="757">
      <formula>$L65=#REF!</formula>
    </cfRule>
    <cfRule type="expression" dxfId="614" priority="758">
      <formula>$L65=#REF!</formula>
    </cfRule>
  </conditionalFormatting>
  <conditionalFormatting sqref="Z64">
    <cfRule type="expression" dxfId="613" priority="751">
      <formula>$L64=#REF!</formula>
    </cfRule>
    <cfRule type="expression" dxfId="612" priority="752">
      <formula>$L64=#REF!</formula>
    </cfRule>
    <cfRule type="expression" dxfId="611" priority="753">
      <formula>$L64=#REF!</formula>
    </cfRule>
    <cfRule type="expression" dxfId="610" priority="754">
      <formula>$L64=#REF!</formula>
    </cfRule>
  </conditionalFormatting>
  <conditionalFormatting sqref="Z72">
    <cfRule type="expression" dxfId="609" priority="747">
      <formula>$L72=#REF!</formula>
    </cfRule>
    <cfRule type="expression" dxfId="608" priority="748">
      <formula>$L72=#REF!</formula>
    </cfRule>
    <cfRule type="expression" dxfId="607" priority="749">
      <formula>$L72=#REF!</formula>
    </cfRule>
    <cfRule type="expression" dxfId="606" priority="750">
      <formula>$L72=#REF!</formula>
    </cfRule>
  </conditionalFormatting>
  <conditionalFormatting sqref="AC65">
    <cfRule type="expression" dxfId="605" priority="739">
      <formula>$L65=#REF!</formula>
    </cfRule>
    <cfRule type="expression" dxfId="604" priority="740">
      <formula>$L65=#REF!</formula>
    </cfRule>
    <cfRule type="expression" dxfId="603" priority="741">
      <formula>$L65=#REF!</formula>
    </cfRule>
    <cfRule type="expression" dxfId="602" priority="742">
      <formula>$L65=#REF!</formula>
    </cfRule>
  </conditionalFormatting>
  <conditionalFormatting sqref="AC66">
    <cfRule type="expression" dxfId="601" priority="735">
      <formula>$L66=#REF!</formula>
    </cfRule>
    <cfRule type="expression" dxfId="600" priority="736">
      <formula>$L66=#REF!</formula>
    </cfRule>
    <cfRule type="expression" dxfId="599" priority="737">
      <formula>$L66=#REF!</formula>
    </cfRule>
    <cfRule type="expression" dxfId="598" priority="738">
      <formula>$L66=#REF!</formula>
    </cfRule>
  </conditionalFormatting>
  <conditionalFormatting sqref="AC67">
    <cfRule type="expression" dxfId="597" priority="731">
      <formula>$L67=#REF!</formula>
    </cfRule>
    <cfRule type="expression" dxfId="596" priority="732">
      <formula>$L67=#REF!</formula>
    </cfRule>
    <cfRule type="expression" dxfId="595" priority="733">
      <formula>$L67=#REF!</formula>
    </cfRule>
    <cfRule type="expression" dxfId="594" priority="734">
      <formula>$L67=#REF!</formula>
    </cfRule>
  </conditionalFormatting>
  <conditionalFormatting sqref="AC68">
    <cfRule type="expression" dxfId="593" priority="727">
      <formula>$L68=#REF!</formula>
    </cfRule>
    <cfRule type="expression" dxfId="592" priority="728">
      <formula>$L68=#REF!</formula>
    </cfRule>
    <cfRule type="expression" dxfId="591" priority="729">
      <formula>$L68=#REF!</formula>
    </cfRule>
    <cfRule type="expression" dxfId="590" priority="730">
      <formula>$L68=#REF!</formula>
    </cfRule>
  </conditionalFormatting>
  <conditionalFormatting sqref="AC70:AC71">
    <cfRule type="expression" dxfId="589" priority="723">
      <formula>$L70=#REF!</formula>
    </cfRule>
    <cfRule type="expression" dxfId="588" priority="724">
      <formula>$L70=#REF!</formula>
    </cfRule>
    <cfRule type="expression" dxfId="587" priority="725">
      <formula>$L70=#REF!</formula>
    </cfRule>
    <cfRule type="expression" dxfId="586" priority="726">
      <formula>$L70=#REF!</formula>
    </cfRule>
  </conditionalFormatting>
  <conditionalFormatting sqref="AC69">
    <cfRule type="expression" dxfId="585" priority="719">
      <formula>$L69=#REF!</formula>
    </cfRule>
    <cfRule type="expression" dxfId="584" priority="720">
      <formula>$L69=#REF!</formula>
    </cfRule>
    <cfRule type="expression" dxfId="583" priority="721">
      <formula>$L69=#REF!</formula>
    </cfRule>
    <cfRule type="expression" dxfId="582" priority="722">
      <formula>$L69=#REF!</formula>
    </cfRule>
  </conditionalFormatting>
  <conditionalFormatting sqref="AC72">
    <cfRule type="expression" dxfId="581" priority="715">
      <formula>$L72=#REF!</formula>
    </cfRule>
    <cfRule type="expression" dxfId="580" priority="716">
      <formula>$L72=#REF!</formula>
    </cfRule>
    <cfRule type="expression" dxfId="579" priority="717">
      <formula>$L72=#REF!</formula>
    </cfRule>
    <cfRule type="expression" dxfId="578" priority="718">
      <formula>$L72=#REF!</formula>
    </cfRule>
  </conditionalFormatting>
  <conditionalFormatting sqref="Z65:Z71">
    <cfRule type="expression" dxfId="577" priority="710">
      <formula>$L65=#REF!</formula>
    </cfRule>
    <cfRule type="expression" dxfId="576" priority="711">
      <formula>$L65=#REF!</formula>
    </cfRule>
    <cfRule type="expression" dxfId="575" priority="712">
      <formula>$L65=#REF!</formula>
    </cfRule>
    <cfRule type="expression" dxfId="574" priority="713">
      <formula>$L65=#REF!</formula>
    </cfRule>
  </conditionalFormatting>
  <conditionalFormatting sqref="AD81">
    <cfRule type="expression" dxfId="573" priority="706">
      <formula>$L81=#REF!</formula>
    </cfRule>
    <cfRule type="expression" dxfId="572" priority="707">
      <formula>$L81=#REF!</formula>
    </cfRule>
    <cfRule type="expression" dxfId="571" priority="708">
      <formula>$L81=#REF!</formula>
    </cfRule>
    <cfRule type="expression" dxfId="570" priority="709">
      <formula>$L81=#REF!</formula>
    </cfRule>
  </conditionalFormatting>
  <conditionalFormatting sqref="AD76:AD80">
    <cfRule type="expression" dxfId="569" priority="702">
      <formula>$L76=#REF!</formula>
    </cfRule>
    <cfRule type="expression" dxfId="568" priority="703">
      <formula>$L76=#REF!</formula>
    </cfRule>
    <cfRule type="expression" dxfId="567" priority="704">
      <formula>$L76=#REF!</formula>
    </cfRule>
    <cfRule type="expression" dxfId="566" priority="705">
      <formula>$L76=#REF!</formula>
    </cfRule>
  </conditionalFormatting>
  <conditionalFormatting sqref="Z73">
    <cfRule type="expression" dxfId="565" priority="698">
      <formula>$L73=#REF!</formula>
    </cfRule>
    <cfRule type="expression" dxfId="564" priority="699">
      <formula>$L73=#REF!</formula>
    </cfRule>
    <cfRule type="expression" dxfId="563" priority="700">
      <formula>$L73=#REF!</formula>
    </cfRule>
    <cfRule type="expression" dxfId="562" priority="701">
      <formula>$L73=#REF!</formula>
    </cfRule>
  </conditionalFormatting>
  <conditionalFormatting sqref="Z81">
    <cfRule type="expression" dxfId="561" priority="694">
      <formula>$L81=#REF!</formula>
    </cfRule>
    <cfRule type="expression" dxfId="560" priority="695">
      <formula>$L81=#REF!</formula>
    </cfRule>
    <cfRule type="expression" dxfId="559" priority="696">
      <formula>$L81=#REF!</formula>
    </cfRule>
    <cfRule type="expression" dxfId="558" priority="697">
      <formula>$L81=#REF!</formula>
    </cfRule>
  </conditionalFormatting>
  <conditionalFormatting sqref="AC76">
    <cfRule type="expression" dxfId="557" priority="678">
      <formula>$L76=#REF!</formula>
    </cfRule>
    <cfRule type="expression" dxfId="556" priority="679">
      <formula>$L76=#REF!</formula>
    </cfRule>
    <cfRule type="expression" dxfId="555" priority="680">
      <formula>$L76=#REF!</formula>
    </cfRule>
    <cfRule type="expression" dxfId="554" priority="681">
      <formula>$L76=#REF!</formula>
    </cfRule>
  </conditionalFormatting>
  <conditionalFormatting sqref="AC77">
    <cfRule type="expression" dxfId="553" priority="674">
      <formula>$L77=#REF!</formula>
    </cfRule>
    <cfRule type="expression" dxfId="552" priority="675">
      <formula>$L77=#REF!</formula>
    </cfRule>
    <cfRule type="expression" dxfId="551" priority="676">
      <formula>$L77=#REF!</formula>
    </cfRule>
    <cfRule type="expression" dxfId="550" priority="677">
      <formula>$L77=#REF!</formula>
    </cfRule>
  </conditionalFormatting>
  <conditionalFormatting sqref="AC79:AC80">
    <cfRule type="expression" dxfId="549" priority="670">
      <formula>$L79=#REF!</formula>
    </cfRule>
    <cfRule type="expression" dxfId="548" priority="671">
      <formula>$L79=#REF!</formula>
    </cfRule>
    <cfRule type="expression" dxfId="547" priority="672">
      <formula>$L79=#REF!</formula>
    </cfRule>
    <cfRule type="expression" dxfId="546" priority="673">
      <formula>$L79=#REF!</formula>
    </cfRule>
  </conditionalFormatting>
  <conditionalFormatting sqref="AC78">
    <cfRule type="expression" dxfId="545" priority="666">
      <formula>$L78=#REF!</formula>
    </cfRule>
    <cfRule type="expression" dxfId="544" priority="667">
      <formula>$L78=#REF!</formula>
    </cfRule>
    <cfRule type="expression" dxfId="543" priority="668">
      <formula>$L78=#REF!</formula>
    </cfRule>
    <cfRule type="expression" dxfId="542" priority="669">
      <formula>$L78=#REF!</formula>
    </cfRule>
  </conditionalFormatting>
  <conditionalFormatting sqref="AC81">
    <cfRule type="expression" dxfId="541" priority="662">
      <formula>$L81=#REF!</formula>
    </cfRule>
    <cfRule type="expression" dxfId="540" priority="663">
      <formula>$L81=#REF!</formula>
    </cfRule>
    <cfRule type="expression" dxfId="539" priority="664">
      <formula>$L81=#REF!</formula>
    </cfRule>
    <cfRule type="expression" dxfId="538" priority="665">
      <formula>$L81=#REF!</formula>
    </cfRule>
  </conditionalFormatting>
  <conditionalFormatting sqref="Z74:Z80">
    <cfRule type="expression" dxfId="537" priority="657">
      <formula>$L74=#REF!</formula>
    </cfRule>
    <cfRule type="expression" dxfId="536" priority="658">
      <formula>$L74=#REF!</formula>
    </cfRule>
    <cfRule type="expression" dxfId="535" priority="659">
      <formula>$L74=#REF!</formula>
    </cfRule>
    <cfRule type="expression" dxfId="534" priority="660">
      <formula>$L74=#REF!</formula>
    </cfRule>
  </conditionalFormatting>
  <conditionalFormatting sqref="AD153">
    <cfRule type="expression" dxfId="533" priority="614">
      <formula>$L153=#REF!</formula>
    </cfRule>
    <cfRule type="expression" dxfId="532" priority="615">
      <formula>$L153=#REF!</formula>
    </cfRule>
    <cfRule type="expression" dxfId="531" priority="616">
      <formula>$L153=#REF!</formula>
    </cfRule>
    <cfRule type="expression" dxfId="530" priority="617">
      <formula>$L153=#REF!</formula>
    </cfRule>
  </conditionalFormatting>
  <conditionalFormatting sqref="AC153">
    <cfRule type="expression" dxfId="529" priority="610">
      <formula>$L153=#REF!</formula>
    </cfRule>
    <cfRule type="expression" dxfId="528" priority="611">
      <formula>$L153=#REF!</formula>
    </cfRule>
    <cfRule type="expression" dxfId="527" priority="612">
      <formula>$L153=#REF!</formula>
    </cfRule>
    <cfRule type="expression" dxfId="526" priority="613">
      <formula>$L153=#REF!</formula>
    </cfRule>
  </conditionalFormatting>
  <conditionalFormatting sqref="Z153">
    <cfRule type="expression" dxfId="525" priority="605">
      <formula>$L153=#REF!</formula>
    </cfRule>
    <cfRule type="expression" dxfId="524" priority="606">
      <formula>$L153=#REF!</formula>
    </cfRule>
    <cfRule type="expression" dxfId="523" priority="607">
      <formula>$L153=#REF!</formula>
    </cfRule>
    <cfRule type="expression" dxfId="522" priority="608">
      <formula>$L153=#REF!</formula>
    </cfRule>
  </conditionalFormatting>
  <conditionalFormatting sqref="AD135">
    <cfRule type="expression" dxfId="521" priority="640">
      <formula>$L135=#REF!</formula>
    </cfRule>
    <cfRule type="expression" dxfId="520" priority="641">
      <formula>$L135=#REF!</formula>
    </cfRule>
    <cfRule type="expression" dxfId="519" priority="642">
      <formula>$L135=#REF!</formula>
    </cfRule>
    <cfRule type="expression" dxfId="518" priority="643">
      <formula>$L135=#REF!</formula>
    </cfRule>
  </conditionalFormatting>
  <conditionalFormatting sqref="AC135">
    <cfRule type="expression" dxfId="517" priority="636">
      <formula>$L135=#REF!</formula>
    </cfRule>
    <cfRule type="expression" dxfId="516" priority="637">
      <formula>$L135=#REF!</formula>
    </cfRule>
    <cfRule type="expression" dxfId="515" priority="638">
      <formula>$L135=#REF!</formula>
    </cfRule>
    <cfRule type="expression" dxfId="514" priority="639">
      <formula>$L135=#REF!</formula>
    </cfRule>
  </conditionalFormatting>
  <conditionalFormatting sqref="Z135">
    <cfRule type="expression" dxfId="513" priority="631">
      <formula>$L135=#REF!</formula>
    </cfRule>
    <cfRule type="expression" dxfId="512" priority="632">
      <formula>$L135=#REF!</formula>
    </cfRule>
    <cfRule type="expression" dxfId="511" priority="633">
      <formula>$L135=#REF!</formula>
    </cfRule>
    <cfRule type="expression" dxfId="510" priority="634">
      <formula>$L135=#REF!</formula>
    </cfRule>
  </conditionalFormatting>
  <conditionalFormatting sqref="AD144">
    <cfRule type="expression" dxfId="509" priority="627">
      <formula>$L144=#REF!</formula>
    </cfRule>
    <cfRule type="expression" dxfId="508" priority="628">
      <formula>$L144=#REF!</formula>
    </cfRule>
    <cfRule type="expression" dxfId="507" priority="629">
      <formula>$L144=#REF!</formula>
    </cfRule>
    <cfRule type="expression" dxfId="506" priority="630">
      <formula>$L144=#REF!</formula>
    </cfRule>
  </conditionalFormatting>
  <conditionalFormatting sqref="AC144">
    <cfRule type="expression" dxfId="505" priority="623">
      <formula>$L144=#REF!</formula>
    </cfRule>
    <cfRule type="expression" dxfId="504" priority="624">
      <formula>$L144=#REF!</formula>
    </cfRule>
    <cfRule type="expression" dxfId="503" priority="625">
      <formula>$L144=#REF!</formula>
    </cfRule>
    <cfRule type="expression" dxfId="502" priority="626">
      <formula>$L144=#REF!</formula>
    </cfRule>
  </conditionalFormatting>
  <conditionalFormatting sqref="Z144">
    <cfRule type="expression" dxfId="501" priority="618">
      <formula>$L144=#REF!</formula>
    </cfRule>
    <cfRule type="expression" dxfId="500" priority="619">
      <formula>$L144=#REF!</formula>
    </cfRule>
    <cfRule type="expression" dxfId="499" priority="620">
      <formula>$L144=#REF!</formula>
    </cfRule>
    <cfRule type="expression" dxfId="498" priority="621">
      <formula>$L144=#REF!</formula>
    </cfRule>
  </conditionalFormatting>
  <conditionalFormatting sqref="AD109">
    <cfRule type="expression" dxfId="497" priority="601">
      <formula>$L109=#REF!</formula>
    </cfRule>
    <cfRule type="expression" dxfId="496" priority="602">
      <formula>$L109=#REF!</formula>
    </cfRule>
    <cfRule type="expression" dxfId="495" priority="603">
      <formula>$L109=#REF!</formula>
    </cfRule>
    <cfRule type="expression" dxfId="494" priority="604">
      <formula>$L109=#REF!</formula>
    </cfRule>
  </conditionalFormatting>
  <conditionalFormatting sqref="AC109">
    <cfRule type="expression" dxfId="493" priority="597">
      <formula>$L109=#REF!</formula>
    </cfRule>
    <cfRule type="expression" dxfId="492" priority="598">
      <formula>$L109=#REF!</formula>
    </cfRule>
    <cfRule type="expression" dxfId="491" priority="599">
      <formula>$L109=#REF!</formula>
    </cfRule>
    <cfRule type="expression" dxfId="490" priority="600">
      <formula>$L109=#REF!</formula>
    </cfRule>
  </conditionalFormatting>
  <conditionalFormatting sqref="Z109">
    <cfRule type="expression" dxfId="489" priority="592">
      <formula>$L109=#REF!</formula>
    </cfRule>
    <cfRule type="expression" dxfId="488" priority="593">
      <formula>$L109=#REF!</formula>
    </cfRule>
    <cfRule type="expression" dxfId="487" priority="594">
      <formula>$L109=#REF!</formula>
    </cfRule>
    <cfRule type="expression" dxfId="486" priority="595">
      <formula>$L109=#REF!</formula>
    </cfRule>
  </conditionalFormatting>
  <conditionalFormatting sqref="AD43">
    <cfRule type="expression" dxfId="485" priority="586">
      <formula>$L43=#REF!</formula>
    </cfRule>
    <cfRule type="expression" dxfId="484" priority="587">
      <formula>$L43=#REF!</formula>
    </cfRule>
    <cfRule type="expression" dxfId="483" priority="588">
      <formula>$L43=#REF!</formula>
    </cfRule>
    <cfRule type="expression" dxfId="482" priority="589">
      <formula>$L43=#REF!</formula>
    </cfRule>
  </conditionalFormatting>
  <conditionalFormatting sqref="Z43">
    <cfRule type="expression" dxfId="481" priority="582">
      <formula>$L43=#REF!</formula>
    </cfRule>
    <cfRule type="expression" dxfId="480" priority="583">
      <formula>$L43=#REF!</formula>
    </cfRule>
    <cfRule type="expression" dxfId="479" priority="584">
      <formula>$L43=#REF!</formula>
    </cfRule>
    <cfRule type="expression" dxfId="478" priority="585">
      <formula>$L43=#REF!</formula>
    </cfRule>
  </conditionalFormatting>
  <conditionalFormatting sqref="AC43">
    <cfRule type="expression" dxfId="477" priority="578">
      <formula>$L43=#REF!</formula>
    </cfRule>
    <cfRule type="expression" dxfId="476" priority="579">
      <formula>$L43=#REF!</formula>
    </cfRule>
    <cfRule type="expression" dxfId="475" priority="580">
      <formula>$L43=#REF!</formula>
    </cfRule>
    <cfRule type="expression" dxfId="474" priority="581">
      <formula>$L43=#REF!</formula>
    </cfRule>
  </conditionalFormatting>
  <conditionalFormatting sqref="AD52">
    <cfRule type="expression" dxfId="473" priority="573">
      <formula>$L52=#REF!</formula>
    </cfRule>
    <cfRule type="expression" dxfId="472" priority="574">
      <formula>$L52=#REF!</formula>
    </cfRule>
    <cfRule type="expression" dxfId="471" priority="575">
      <formula>$L52=#REF!</formula>
    </cfRule>
    <cfRule type="expression" dxfId="470" priority="576">
      <formula>$L52=#REF!</formula>
    </cfRule>
  </conditionalFormatting>
  <conditionalFormatting sqref="Z52">
    <cfRule type="expression" dxfId="469" priority="569">
      <formula>$L52=#REF!</formula>
    </cfRule>
    <cfRule type="expression" dxfId="468" priority="570">
      <formula>$L52=#REF!</formula>
    </cfRule>
    <cfRule type="expression" dxfId="467" priority="571">
      <formula>$L52=#REF!</formula>
    </cfRule>
    <cfRule type="expression" dxfId="466" priority="572">
      <formula>$L52=#REF!</formula>
    </cfRule>
  </conditionalFormatting>
  <conditionalFormatting sqref="AC52">
    <cfRule type="expression" dxfId="465" priority="565">
      <formula>$L52=#REF!</formula>
    </cfRule>
    <cfRule type="expression" dxfId="464" priority="566">
      <formula>$L52=#REF!</formula>
    </cfRule>
    <cfRule type="expression" dxfId="463" priority="567">
      <formula>$L52=#REF!</formula>
    </cfRule>
    <cfRule type="expression" dxfId="462" priority="568">
      <formula>$L52=#REF!</formula>
    </cfRule>
  </conditionalFormatting>
  <conditionalFormatting sqref="AD118">
    <cfRule type="expression" dxfId="461" priority="560">
      <formula>$L118=#REF!</formula>
    </cfRule>
    <cfRule type="expression" dxfId="460" priority="561">
      <formula>$L118=#REF!</formula>
    </cfRule>
    <cfRule type="expression" dxfId="459" priority="562">
      <formula>$L118=#REF!</formula>
    </cfRule>
    <cfRule type="expression" dxfId="458" priority="563">
      <formula>$L118=#REF!</formula>
    </cfRule>
  </conditionalFormatting>
  <conditionalFormatting sqref="AC118">
    <cfRule type="expression" dxfId="457" priority="556">
      <formula>$L118=#REF!</formula>
    </cfRule>
    <cfRule type="expression" dxfId="456" priority="557">
      <formula>$L118=#REF!</formula>
    </cfRule>
    <cfRule type="expression" dxfId="455" priority="558">
      <formula>$L118=#REF!</formula>
    </cfRule>
    <cfRule type="expression" dxfId="454" priority="559">
      <formula>$L118=#REF!</formula>
    </cfRule>
  </conditionalFormatting>
  <conditionalFormatting sqref="Z118">
    <cfRule type="expression" dxfId="453" priority="551">
      <formula>$L118=#REF!</formula>
    </cfRule>
    <cfRule type="expression" dxfId="452" priority="552">
      <formula>$L118=#REF!</formula>
    </cfRule>
    <cfRule type="expression" dxfId="451" priority="553">
      <formula>$L118=#REF!</formula>
    </cfRule>
    <cfRule type="expression" dxfId="450" priority="554">
      <formula>$L118=#REF!</formula>
    </cfRule>
  </conditionalFormatting>
  <conditionalFormatting sqref="Z36:Z38">
    <cfRule type="expression" dxfId="449" priority="547">
      <formula>$L36=#REF!</formula>
    </cfRule>
    <cfRule type="expression" dxfId="448" priority="548">
      <formula>$L36=#REF!</formula>
    </cfRule>
    <cfRule type="expression" dxfId="447" priority="549">
      <formula>$L36=#REF!</formula>
    </cfRule>
    <cfRule type="expression" dxfId="446" priority="550">
      <formula>$L36=#REF!</formula>
    </cfRule>
  </conditionalFormatting>
  <conditionalFormatting sqref="Z45:Z47">
    <cfRule type="expression" dxfId="445" priority="543">
      <formula>$L45=#REF!</formula>
    </cfRule>
    <cfRule type="expression" dxfId="444" priority="544">
      <formula>$L45=#REF!</formula>
    </cfRule>
    <cfRule type="expression" dxfId="443" priority="545">
      <formula>$L45=#REF!</formula>
    </cfRule>
    <cfRule type="expression" dxfId="442" priority="546">
      <formula>$L45=#REF!</formula>
    </cfRule>
  </conditionalFormatting>
  <conditionalFormatting sqref="AD17">
    <cfRule type="expression" dxfId="441" priority="526">
      <formula>$L17=#REF!</formula>
    </cfRule>
    <cfRule type="expression" dxfId="440" priority="527">
      <formula>$L17=#REF!</formula>
    </cfRule>
    <cfRule type="expression" dxfId="439" priority="528">
      <formula>$L17=#REF!</formula>
    </cfRule>
    <cfRule type="expression" dxfId="438" priority="529">
      <formula>$L17=#REF!</formula>
    </cfRule>
  </conditionalFormatting>
  <conditionalFormatting sqref="AC17">
    <cfRule type="expression" dxfId="437" priority="522">
      <formula>$L17=#REF!</formula>
    </cfRule>
    <cfRule type="expression" dxfId="436" priority="523">
      <formula>$L17=#REF!</formula>
    </cfRule>
    <cfRule type="expression" dxfId="435" priority="524">
      <formula>$L17=#REF!</formula>
    </cfRule>
    <cfRule type="expression" dxfId="434" priority="525">
      <formula>$L17=#REF!</formula>
    </cfRule>
  </conditionalFormatting>
  <conditionalFormatting sqref="AD18">
    <cfRule type="expression" dxfId="433" priority="518">
      <formula>$L18=#REF!</formula>
    </cfRule>
    <cfRule type="expression" dxfId="432" priority="519">
      <formula>$L18=#REF!</formula>
    </cfRule>
    <cfRule type="expression" dxfId="431" priority="520">
      <formula>$L18=#REF!</formula>
    </cfRule>
    <cfRule type="expression" dxfId="430" priority="521">
      <formula>$L18=#REF!</formula>
    </cfRule>
  </conditionalFormatting>
  <conditionalFormatting sqref="AC18">
    <cfRule type="expression" dxfId="429" priority="514">
      <formula>$L18=#REF!</formula>
    </cfRule>
    <cfRule type="expression" dxfId="428" priority="515">
      <formula>$L18=#REF!</formula>
    </cfRule>
    <cfRule type="expression" dxfId="427" priority="516">
      <formula>$L18=#REF!</formula>
    </cfRule>
    <cfRule type="expression" dxfId="426" priority="517">
      <formula>$L18=#REF!</formula>
    </cfRule>
  </conditionalFormatting>
  <conditionalFormatting sqref="AD19">
    <cfRule type="expression" dxfId="425" priority="510">
      <formula>$L19=#REF!</formula>
    </cfRule>
    <cfRule type="expression" dxfId="424" priority="511">
      <formula>$L19=#REF!</formula>
    </cfRule>
    <cfRule type="expression" dxfId="423" priority="512">
      <formula>$L19=#REF!</formula>
    </cfRule>
    <cfRule type="expression" dxfId="422" priority="513">
      <formula>$L19=#REF!</formula>
    </cfRule>
  </conditionalFormatting>
  <conditionalFormatting sqref="AC19">
    <cfRule type="expression" dxfId="421" priority="506">
      <formula>$L19=#REF!</formula>
    </cfRule>
    <cfRule type="expression" dxfId="420" priority="507">
      <formula>$L19=#REF!</formula>
    </cfRule>
    <cfRule type="expression" dxfId="419" priority="508">
      <formula>$L19=#REF!</formula>
    </cfRule>
    <cfRule type="expression" dxfId="418" priority="509">
      <formula>$L19=#REF!</formula>
    </cfRule>
  </conditionalFormatting>
  <conditionalFormatting sqref="AD20">
    <cfRule type="expression" dxfId="417" priority="502">
      <formula>$L20=#REF!</formula>
    </cfRule>
    <cfRule type="expression" dxfId="416" priority="503">
      <formula>$L20=#REF!</formula>
    </cfRule>
    <cfRule type="expression" dxfId="415" priority="504">
      <formula>$L20=#REF!</formula>
    </cfRule>
    <cfRule type="expression" dxfId="414" priority="505">
      <formula>$L20=#REF!</formula>
    </cfRule>
  </conditionalFormatting>
  <conditionalFormatting sqref="AC20">
    <cfRule type="expression" dxfId="413" priority="498">
      <formula>$L20=#REF!</formula>
    </cfRule>
    <cfRule type="expression" dxfId="412" priority="499">
      <formula>$L20=#REF!</formula>
    </cfRule>
    <cfRule type="expression" dxfId="411" priority="500">
      <formula>$L20=#REF!</formula>
    </cfRule>
    <cfRule type="expression" dxfId="410" priority="501">
      <formula>$L20=#REF!</formula>
    </cfRule>
  </conditionalFormatting>
  <conditionalFormatting sqref="AD21">
    <cfRule type="expression" dxfId="409" priority="494">
      <formula>$L21=#REF!</formula>
    </cfRule>
    <cfRule type="expression" dxfId="408" priority="495">
      <formula>$L21=#REF!</formula>
    </cfRule>
    <cfRule type="expression" dxfId="407" priority="496">
      <formula>$L21=#REF!</formula>
    </cfRule>
    <cfRule type="expression" dxfId="406" priority="497">
      <formula>$L21=#REF!</formula>
    </cfRule>
  </conditionalFormatting>
  <conditionalFormatting sqref="AC21">
    <cfRule type="expression" dxfId="405" priority="490">
      <formula>$L21=#REF!</formula>
    </cfRule>
    <cfRule type="expression" dxfId="404" priority="491">
      <formula>$L21=#REF!</formula>
    </cfRule>
    <cfRule type="expression" dxfId="403" priority="492">
      <formula>$L21=#REF!</formula>
    </cfRule>
    <cfRule type="expression" dxfId="402" priority="493">
      <formula>$L21=#REF!</formula>
    </cfRule>
  </conditionalFormatting>
  <conditionalFormatting sqref="AD22">
    <cfRule type="expression" dxfId="401" priority="478">
      <formula>$L22=#REF!</formula>
    </cfRule>
    <cfRule type="expression" dxfId="400" priority="479">
      <formula>$L22=#REF!</formula>
    </cfRule>
    <cfRule type="expression" dxfId="399" priority="480">
      <formula>$L22=#REF!</formula>
    </cfRule>
    <cfRule type="expression" dxfId="398" priority="481">
      <formula>$L22=#REF!</formula>
    </cfRule>
  </conditionalFormatting>
  <conditionalFormatting sqref="AC22">
    <cfRule type="expression" dxfId="397" priority="474">
      <formula>$L22=#REF!</formula>
    </cfRule>
    <cfRule type="expression" dxfId="396" priority="475">
      <formula>$L22=#REF!</formula>
    </cfRule>
    <cfRule type="expression" dxfId="395" priority="476">
      <formula>$L22=#REF!</formula>
    </cfRule>
    <cfRule type="expression" dxfId="394" priority="477">
      <formula>$L22=#REF!</formula>
    </cfRule>
  </conditionalFormatting>
  <conditionalFormatting sqref="AD83">
    <cfRule type="expression" dxfId="393" priority="470">
      <formula>$L83=#REF!</formula>
    </cfRule>
    <cfRule type="expression" dxfId="392" priority="471">
      <formula>$L83=#REF!</formula>
    </cfRule>
    <cfRule type="expression" dxfId="391" priority="472">
      <formula>$L83=#REF!</formula>
    </cfRule>
    <cfRule type="expression" dxfId="390" priority="473">
      <formula>$L83=#REF!</formula>
    </cfRule>
  </conditionalFormatting>
  <conditionalFormatting sqref="AC83">
    <cfRule type="expression" dxfId="389" priority="466">
      <formula>$L83=#REF!</formula>
    </cfRule>
    <cfRule type="expression" dxfId="388" priority="467">
      <formula>$L83=#REF!</formula>
    </cfRule>
    <cfRule type="expression" dxfId="387" priority="468">
      <formula>$L83=#REF!</formula>
    </cfRule>
    <cfRule type="expression" dxfId="386" priority="469">
      <formula>$L83=#REF!</formula>
    </cfRule>
  </conditionalFormatting>
  <conditionalFormatting sqref="AD84">
    <cfRule type="expression" dxfId="385" priority="462">
      <formula>$L84=#REF!</formula>
    </cfRule>
    <cfRule type="expression" dxfId="384" priority="463">
      <formula>$L84=#REF!</formula>
    </cfRule>
    <cfRule type="expression" dxfId="383" priority="464">
      <formula>$L84=#REF!</formula>
    </cfRule>
    <cfRule type="expression" dxfId="382" priority="465">
      <formula>$L84=#REF!</formula>
    </cfRule>
  </conditionalFormatting>
  <conditionalFormatting sqref="AC84">
    <cfRule type="expression" dxfId="381" priority="458">
      <formula>$L84=#REF!</formula>
    </cfRule>
    <cfRule type="expression" dxfId="380" priority="459">
      <formula>$L84=#REF!</formula>
    </cfRule>
    <cfRule type="expression" dxfId="379" priority="460">
      <formula>$L84=#REF!</formula>
    </cfRule>
    <cfRule type="expression" dxfId="378" priority="461">
      <formula>$L84=#REF!</formula>
    </cfRule>
  </conditionalFormatting>
  <conditionalFormatting sqref="AD85">
    <cfRule type="expression" dxfId="377" priority="454">
      <formula>$L85=#REF!</formula>
    </cfRule>
    <cfRule type="expression" dxfId="376" priority="455">
      <formula>$L85=#REF!</formula>
    </cfRule>
    <cfRule type="expression" dxfId="375" priority="456">
      <formula>$L85=#REF!</formula>
    </cfRule>
    <cfRule type="expression" dxfId="374" priority="457">
      <formula>$L85=#REF!</formula>
    </cfRule>
  </conditionalFormatting>
  <conditionalFormatting sqref="AC85">
    <cfRule type="expression" dxfId="373" priority="450">
      <formula>$L85=#REF!</formula>
    </cfRule>
    <cfRule type="expression" dxfId="372" priority="451">
      <formula>$L85=#REF!</formula>
    </cfRule>
    <cfRule type="expression" dxfId="371" priority="452">
      <formula>$L85=#REF!</formula>
    </cfRule>
    <cfRule type="expression" dxfId="370" priority="453">
      <formula>$L85=#REF!</formula>
    </cfRule>
  </conditionalFormatting>
  <conditionalFormatting sqref="AD86">
    <cfRule type="expression" dxfId="369" priority="446">
      <formula>$L86=#REF!</formula>
    </cfRule>
    <cfRule type="expression" dxfId="368" priority="447">
      <formula>$L86=#REF!</formula>
    </cfRule>
    <cfRule type="expression" dxfId="367" priority="448">
      <formula>$L86=#REF!</formula>
    </cfRule>
    <cfRule type="expression" dxfId="366" priority="449">
      <formula>$L86=#REF!</formula>
    </cfRule>
  </conditionalFormatting>
  <conditionalFormatting sqref="AC86">
    <cfRule type="expression" dxfId="365" priority="442">
      <formula>$L86=#REF!</formula>
    </cfRule>
    <cfRule type="expression" dxfId="364" priority="443">
      <formula>$L86=#REF!</formula>
    </cfRule>
    <cfRule type="expression" dxfId="363" priority="444">
      <formula>$L86=#REF!</formula>
    </cfRule>
    <cfRule type="expression" dxfId="362" priority="445">
      <formula>$L86=#REF!</formula>
    </cfRule>
  </conditionalFormatting>
  <conditionalFormatting sqref="AD87">
    <cfRule type="expression" dxfId="361" priority="438">
      <formula>$L87=#REF!</formula>
    </cfRule>
    <cfRule type="expression" dxfId="360" priority="439">
      <formula>$L87=#REF!</formula>
    </cfRule>
    <cfRule type="expression" dxfId="359" priority="440">
      <formula>$L87=#REF!</formula>
    </cfRule>
    <cfRule type="expression" dxfId="358" priority="441">
      <formula>$L87=#REF!</formula>
    </cfRule>
  </conditionalFormatting>
  <conditionalFormatting sqref="AC87">
    <cfRule type="expression" dxfId="357" priority="434">
      <formula>$L87=#REF!</formula>
    </cfRule>
    <cfRule type="expression" dxfId="356" priority="435">
      <formula>$L87=#REF!</formula>
    </cfRule>
    <cfRule type="expression" dxfId="355" priority="436">
      <formula>$L87=#REF!</formula>
    </cfRule>
    <cfRule type="expression" dxfId="354" priority="437">
      <formula>$L87=#REF!</formula>
    </cfRule>
  </conditionalFormatting>
  <conditionalFormatting sqref="AD88">
    <cfRule type="expression" dxfId="353" priority="430">
      <formula>$L88=#REF!</formula>
    </cfRule>
    <cfRule type="expression" dxfId="352" priority="431">
      <formula>$L88=#REF!</formula>
    </cfRule>
    <cfRule type="expression" dxfId="351" priority="432">
      <formula>$L88=#REF!</formula>
    </cfRule>
    <cfRule type="expression" dxfId="350" priority="433">
      <formula>$L88=#REF!</formula>
    </cfRule>
  </conditionalFormatting>
  <conditionalFormatting sqref="AC88">
    <cfRule type="expression" dxfId="349" priority="426">
      <formula>$L88=#REF!</formula>
    </cfRule>
    <cfRule type="expression" dxfId="348" priority="427">
      <formula>$L88=#REF!</formula>
    </cfRule>
    <cfRule type="expression" dxfId="347" priority="428">
      <formula>$L88=#REF!</formula>
    </cfRule>
    <cfRule type="expression" dxfId="346" priority="429">
      <formula>$L88=#REF!</formula>
    </cfRule>
  </conditionalFormatting>
  <conditionalFormatting sqref="AD26">
    <cfRule type="expression" dxfId="345" priority="422">
      <formula>$L26=#REF!</formula>
    </cfRule>
    <cfRule type="expression" dxfId="344" priority="423">
      <formula>$L26=#REF!</formula>
    </cfRule>
    <cfRule type="expression" dxfId="343" priority="424">
      <formula>$L26=#REF!</formula>
    </cfRule>
    <cfRule type="expression" dxfId="342" priority="425">
      <formula>$L26=#REF!</formula>
    </cfRule>
  </conditionalFormatting>
  <conditionalFormatting sqref="AC26">
    <cfRule type="expression" dxfId="341" priority="418">
      <formula>$L26=#REF!</formula>
    </cfRule>
    <cfRule type="expression" dxfId="340" priority="419">
      <formula>$L26=#REF!</formula>
    </cfRule>
    <cfRule type="expression" dxfId="339" priority="420">
      <formula>$L26=#REF!</formula>
    </cfRule>
    <cfRule type="expression" dxfId="338" priority="421">
      <formula>$L26=#REF!</formula>
    </cfRule>
  </conditionalFormatting>
  <conditionalFormatting sqref="AD27">
    <cfRule type="expression" dxfId="337" priority="414">
      <formula>$L27=#REF!</formula>
    </cfRule>
    <cfRule type="expression" dxfId="336" priority="415">
      <formula>$L27=#REF!</formula>
    </cfRule>
    <cfRule type="expression" dxfId="335" priority="416">
      <formula>$L27=#REF!</formula>
    </cfRule>
    <cfRule type="expression" dxfId="334" priority="417">
      <formula>$L27=#REF!</formula>
    </cfRule>
  </conditionalFormatting>
  <conditionalFormatting sqref="AC27">
    <cfRule type="expression" dxfId="333" priority="410">
      <formula>$L27=#REF!</formula>
    </cfRule>
    <cfRule type="expression" dxfId="332" priority="411">
      <formula>$L27=#REF!</formula>
    </cfRule>
    <cfRule type="expression" dxfId="331" priority="412">
      <formula>$L27=#REF!</formula>
    </cfRule>
    <cfRule type="expression" dxfId="330" priority="413">
      <formula>$L27=#REF!</formula>
    </cfRule>
  </conditionalFormatting>
  <conditionalFormatting sqref="AD28">
    <cfRule type="expression" dxfId="329" priority="406">
      <formula>$L28=#REF!</formula>
    </cfRule>
    <cfRule type="expression" dxfId="328" priority="407">
      <formula>$L28=#REF!</formula>
    </cfRule>
    <cfRule type="expression" dxfId="327" priority="408">
      <formula>$L28=#REF!</formula>
    </cfRule>
    <cfRule type="expression" dxfId="326" priority="409">
      <formula>$L28=#REF!</formula>
    </cfRule>
  </conditionalFormatting>
  <conditionalFormatting sqref="AC28">
    <cfRule type="expression" dxfId="325" priority="402">
      <formula>$L28=#REF!</formula>
    </cfRule>
    <cfRule type="expression" dxfId="324" priority="403">
      <formula>$L28=#REF!</formula>
    </cfRule>
    <cfRule type="expression" dxfId="323" priority="404">
      <formula>$L28=#REF!</formula>
    </cfRule>
    <cfRule type="expression" dxfId="322" priority="405">
      <formula>$L28=#REF!</formula>
    </cfRule>
  </conditionalFormatting>
  <conditionalFormatting sqref="AD29">
    <cfRule type="expression" dxfId="321" priority="398">
      <formula>$L29=#REF!</formula>
    </cfRule>
    <cfRule type="expression" dxfId="320" priority="399">
      <formula>$L29=#REF!</formula>
    </cfRule>
    <cfRule type="expression" dxfId="319" priority="400">
      <formula>$L29=#REF!</formula>
    </cfRule>
    <cfRule type="expression" dxfId="318" priority="401">
      <formula>$L29=#REF!</formula>
    </cfRule>
  </conditionalFormatting>
  <conditionalFormatting sqref="AC29">
    <cfRule type="expression" dxfId="317" priority="394">
      <formula>$L29=#REF!</formula>
    </cfRule>
    <cfRule type="expression" dxfId="316" priority="395">
      <formula>$L29=#REF!</formula>
    </cfRule>
    <cfRule type="expression" dxfId="315" priority="396">
      <formula>$L29=#REF!</formula>
    </cfRule>
    <cfRule type="expression" dxfId="314" priority="397">
      <formula>$L29=#REF!</formula>
    </cfRule>
  </conditionalFormatting>
  <conditionalFormatting sqref="AD30">
    <cfRule type="expression" dxfId="313" priority="382">
      <formula>$L30=#REF!</formula>
    </cfRule>
    <cfRule type="expression" dxfId="312" priority="383">
      <formula>$L30=#REF!</formula>
    </cfRule>
    <cfRule type="expression" dxfId="311" priority="384">
      <formula>$L30=#REF!</formula>
    </cfRule>
    <cfRule type="expression" dxfId="310" priority="385">
      <formula>$L30=#REF!</formula>
    </cfRule>
  </conditionalFormatting>
  <conditionalFormatting sqref="AC30">
    <cfRule type="expression" dxfId="309" priority="378">
      <formula>$L30=#REF!</formula>
    </cfRule>
    <cfRule type="expression" dxfId="308" priority="379">
      <formula>$L30=#REF!</formula>
    </cfRule>
    <cfRule type="expression" dxfId="307" priority="380">
      <formula>$L30=#REF!</formula>
    </cfRule>
    <cfRule type="expression" dxfId="306" priority="381">
      <formula>$L30=#REF!</formula>
    </cfRule>
  </conditionalFormatting>
  <conditionalFormatting sqref="AD35">
    <cfRule type="expression" dxfId="305" priority="374">
      <formula>$L35=#REF!</formula>
    </cfRule>
    <cfRule type="expression" dxfId="304" priority="375">
      <formula>$L35=#REF!</formula>
    </cfRule>
    <cfRule type="expression" dxfId="303" priority="376">
      <formula>$L35=#REF!</formula>
    </cfRule>
    <cfRule type="expression" dxfId="302" priority="377">
      <formula>$L35=#REF!</formula>
    </cfRule>
  </conditionalFormatting>
  <conditionalFormatting sqref="AC35">
    <cfRule type="expression" dxfId="301" priority="370">
      <formula>$L35=#REF!</formula>
    </cfRule>
    <cfRule type="expression" dxfId="300" priority="371">
      <formula>$L35=#REF!</formula>
    </cfRule>
    <cfRule type="expression" dxfId="299" priority="372">
      <formula>$L35=#REF!</formula>
    </cfRule>
    <cfRule type="expression" dxfId="298" priority="373">
      <formula>$L35=#REF!</formula>
    </cfRule>
  </conditionalFormatting>
  <conditionalFormatting sqref="AD36">
    <cfRule type="expression" dxfId="297" priority="366">
      <formula>$L36=#REF!</formula>
    </cfRule>
    <cfRule type="expression" dxfId="296" priority="367">
      <formula>$L36=#REF!</formula>
    </cfRule>
    <cfRule type="expression" dxfId="295" priority="368">
      <formula>$L36=#REF!</formula>
    </cfRule>
    <cfRule type="expression" dxfId="294" priority="369">
      <formula>$L36=#REF!</formula>
    </cfRule>
  </conditionalFormatting>
  <conditionalFormatting sqref="AC36">
    <cfRule type="expression" dxfId="293" priority="362">
      <formula>$L36=#REF!</formula>
    </cfRule>
    <cfRule type="expression" dxfId="292" priority="363">
      <formula>$L36=#REF!</formula>
    </cfRule>
    <cfRule type="expression" dxfId="291" priority="364">
      <formula>$L36=#REF!</formula>
    </cfRule>
    <cfRule type="expression" dxfId="290" priority="365">
      <formula>$L36=#REF!</formula>
    </cfRule>
  </conditionalFormatting>
  <conditionalFormatting sqref="AD37">
    <cfRule type="expression" dxfId="289" priority="358">
      <formula>$L37=#REF!</formula>
    </cfRule>
    <cfRule type="expression" dxfId="288" priority="359">
      <formula>$L37=#REF!</formula>
    </cfRule>
    <cfRule type="expression" dxfId="287" priority="360">
      <formula>$L37=#REF!</formula>
    </cfRule>
    <cfRule type="expression" dxfId="286" priority="361">
      <formula>$L37=#REF!</formula>
    </cfRule>
  </conditionalFormatting>
  <conditionalFormatting sqref="AC37">
    <cfRule type="expression" dxfId="285" priority="354">
      <formula>$L37=#REF!</formula>
    </cfRule>
    <cfRule type="expression" dxfId="284" priority="355">
      <formula>$L37=#REF!</formula>
    </cfRule>
    <cfRule type="expression" dxfId="283" priority="356">
      <formula>$L37=#REF!</formula>
    </cfRule>
    <cfRule type="expression" dxfId="282" priority="357">
      <formula>$L37=#REF!</formula>
    </cfRule>
  </conditionalFormatting>
  <conditionalFormatting sqref="AD64">
    <cfRule type="expression" dxfId="281" priority="350">
      <formula>$L64=#REF!</formula>
    </cfRule>
    <cfRule type="expression" dxfId="280" priority="351">
      <formula>$L64=#REF!</formula>
    </cfRule>
    <cfRule type="expression" dxfId="279" priority="352">
      <formula>$L64=#REF!</formula>
    </cfRule>
    <cfRule type="expression" dxfId="278" priority="353">
      <formula>$L64=#REF!</formula>
    </cfRule>
  </conditionalFormatting>
  <conditionalFormatting sqref="AC64">
    <cfRule type="expression" dxfId="277" priority="346">
      <formula>$L64=#REF!</formula>
    </cfRule>
    <cfRule type="expression" dxfId="276" priority="347">
      <formula>$L64=#REF!</formula>
    </cfRule>
    <cfRule type="expression" dxfId="275" priority="348">
      <formula>$L64=#REF!</formula>
    </cfRule>
    <cfRule type="expression" dxfId="274" priority="349">
      <formula>$L64=#REF!</formula>
    </cfRule>
  </conditionalFormatting>
  <conditionalFormatting sqref="AD73">
    <cfRule type="expression" dxfId="273" priority="342">
      <formula>$L73=#REF!</formula>
    </cfRule>
    <cfRule type="expression" dxfId="272" priority="343">
      <formula>$L73=#REF!</formula>
    </cfRule>
    <cfRule type="expression" dxfId="271" priority="344">
      <formula>$L73=#REF!</formula>
    </cfRule>
    <cfRule type="expression" dxfId="270" priority="345">
      <formula>$L73=#REF!</formula>
    </cfRule>
  </conditionalFormatting>
  <conditionalFormatting sqref="AC73">
    <cfRule type="expression" dxfId="269" priority="338">
      <formula>$L73=#REF!</formula>
    </cfRule>
    <cfRule type="expression" dxfId="268" priority="339">
      <formula>$L73=#REF!</formula>
    </cfRule>
    <cfRule type="expression" dxfId="267" priority="340">
      <formula>$L73=#REF!</formula>
    </cfRule>
    <cfRule type="expression" dxfId="266" priority="341">
      <formula>$L73=#REF!</formula>
    </cfRule>
  </conditionalFormatting>
  <conditionalFormatting sqref="AD74">
    <cfRule type="expression" dxfId="265" priority="334">
      <formula>$L74=#REF!</formula>
    </cfRule>
    <cfRule type="expression" dxfId="264" priority="335">
      <formula>$L74=#REF!</formula>
    </cfRule>
    <cfRule type="expression" dxfId="263" priority="336">
      <formula>$L74=#REF!</formula>
    </cfRule>
    <cfRule type="expression" dxfId="262" priority="337">
      <formula>$L74=#REF!</formula>
    </cfRule>
  </conditionalFormatting>
  <conditionalFormatting sqref="AC74">
    <cfRule type="expression" dxfId="261" priority="330">
      <formula>$L74=#REF!</formula>
    </cfRule>
    <cfRule type="expression" dxfId="260" priority="331">
      <formula>$L74=#REF!</formula>
    </cfRule>
    <cfRule type="expression" dxfId="259" priority="332">
      <formula>$L74=#REF!</formula>
    </cfRule>
    <cfRule type="expression" dxfId="258" priority="333">
      <formula>$L74=#REF!</formula>
    </cfRule>
  </conditionalFormatting>
  <conditionalFormatting sqref="AD75">
    <cfRule type="expression" dxfId="257" priority="318">
      <formula>$L75=#REF!</formula>
    </cfRule>
    <cfRule type="expression" dxfId="256" priority="319">
      <formula>$L75=#REF!</formula>
    </cfRule>
    <cfRule type="expression" dxfId="255" priority="320">
      <formula>$L75=#REF!</formula>
    </cfRule>
    <cfRule type="expression" dxfId="254" priority="321">
      <formula>$L75=#REF!</formula>
    </cfRule>
  </conditionalFormatting>
  <conditionalFormatting sqref="AC75">
    <cfRule type="expression" dxfId="253" priority="314">
      <formula>$L75=#REF!</formula>
    </cfRule>
    <cfRule type="expression" dxfId="252" priority="315">
      <formula>$L75=#REF!</formula>
    </cfRule>
    <cfRule type="expression" dxfId="251" priority="316">
      <formula>$L75=#REF!</formula>
    </cfRule>
    <cfRule type="expression" dxfId="250" priority="317">
      <formula>$L75=#REF!</formula>
    </cfRule>
  </conditionalFormatting>
  <conditionalFormatting sqref="AD92">
    <cfRule type="expression" dxfId="249" priority="310">
      <formula>$L92=#REF!</formula>
    </cfRule>
    <cfRule type="expression" dxfId="248" priority="311">
      <formula>$L92=#REF!</formula>
    </cfRule>
    <cfRule type="expression" dxfId="247" priority="312">
      <formula>$L92=#REF!</formula>
    </cfRule>
    <cfRule type="expression" dxfId="246" priority="313">
      <formula>$L92=#REF!</formula>
    </cfRule>
  </conditionalFormatting>
  <conditionalFormatting sqref="AC92">
    <cfRule type="expression" dxfId="245" priority="306">
      <formula>$L92=#REF!</formula>
    </cfRule>
    <cfRule type="expression" dxfId="244" priority="307">
      <formula>$L92=#REF!</formula>
    </cfRule>
    <cfRule type="expression" dxfId="243" priority="308">
      <formula>$L92=#REF!</formula>
    </cfRule>
    <cfRule type="expression" dxfId="242" priority="309">
      <formula>$L92=#REF!</formula>
    </cfRule>
  </conditionalFormatting>
  <conditionalFormatting sqref="AD93">
    <cfRule type="expression" dxfId="241" priority="302">
      <formula>$L93=#REF!</formula>
    </cfRule>
    <cfRule type="expression" dxfId="240" priority="303">
      <formula>$L93=#REF!</formula>
    </cfRule>
    <cfRule type="expression" dxfId="239" priority="304">
      <formula>$L93=#REF!</formula>
    </cfRule>
    <cfRule type="expression" dxfId="238" priority="305">
      <formula>$L93=#REF!</formula>
    </cfRule>
  </conditionalFormatting>
  <conditionalFormatting sqref="AC93">
    <cfRule type="expression" dxfId="237" priority="298">
      <formula>$L93=#REF!</formula>
    </cfRule>
    <cfRule type="expression" dxfId="236" priority="299">
      <formula>$L93=#REF!</formula>
    </cfRule>
    <cfRule type="expression" dxfId="235" priority="300">
      <formula>$L93=#REF!</formula>
    </cfRule>
    <cfRule type="expression" dxfId="234" priority="301">
      <formula>$L93=#REF!</formula>
    </cfRule>
  </conditionalFormatting>
  <conditionalFormatting sqref="AD94">
    <cfRule type="expression" dxfId="233" priority="294">
      <formula>$L94=#REF!</formula>
    </cfRule>
    <cfRule type="expression" dxfId="232" priority="295">
      <formula>$L94=#REF!</formula>
    </cfRule>
    <cfRule type="expression" dxfId="231" priority="296">
      <formula>$L94=#REF!</formula>
    </cfRule>
    <cfRule type="expression" dxfId="230" priority="297">
      <formula>$L94=#REF!</formula>
    </cfRule>
  </conditionalFormatting>
  <conditionalFormatting sqref="AC94">
    <cfRule type="expression" dxfId="229" priority="290">
      <formula>$L94=#REF!</formula>
    </cfRule>
    <cfRule type="expression" dxfId="228" priority="291">
      <formula>$L94=#REF!</formula>
    </cfRule>
    <cfRule type="expression" dxfId="227" priority="292">
      <formula>$L94=#REF!</formula>
    </cfRule>
    <cfRule type="expression" dxfId="226" priority="293">
      <formula>$L94=#REF!</formula>
    </cfRule>
  </conditionalFormatting>
  <conditionalFormatting sqref="AD95">
    <cfRule type="expression" dxfId="225" priority="286">
      <formula>$L95=#REF!</formula>
    </cfRule>
    <cfRule type="expression" dxfId="224" priority="287">
      <formula>$L95=#REF!</formula>
    </cfRule>
    <cfRule type="expression" dxfId="223" priority="288">
      <formula>$L95=#REF!</formula>
    </cfRule>
    <cfRule type="expression" dxfId="222" priority="289">
      <formula>$L95=#REF!</formula>
    </cfRule>
  </conditionalFormatting>
  <conditionalFormatting sqref="AC95">
    <cfRule type="expression" dxfId="221" priority="282">
      <formula>$L95=#REF!</formula>
    </cfRule>
    <cfRule type="expression" dxfId="220" priority="283">
      <formula>$L95=#REF!</formula>
    </cfRule>
    <cfRule type="expression" dxfId="219" priority="284">
      <formula>$L95=#REF!</formula>
    </cfRule>
    <cfRule type="expression" dxfId="218" priority="285">
      <formula>$L95=#REF!</formula>
    </cfRule>
  </conditionalFormatting>
  <conditionalFormatting sqref="AD96">
    <cfRule type="expression" dxfId="217" priority="278">
      <formula>$L96=#REF!</formula>
    </cfRule>
    <cfRule type="expression" dxfId="216" priority="279">
      <formula>$L96=#REF!</formula>
    </cfRule>
    <cfRule type="expression" dxfId="215" priority="280">
      <formula>$L96=#REF!</formula>
    </cfRule>
    <cfRule type="expression" dxfId="214" priority="281">
      <formula>$L96=#REF!</formula>
    </cfRule>
  </conditionalFormatting>
  <conditionalFormatting sqref="AC96">
    <cfRule type="expression" dxfId="213" priority="274">
      <formula>$L96=#REF!</formula>
    </cfRule>
    <cfRule type="expression" dxfId="212" priority="275">
      <formula>$L96=#REF!</formula>
    </cfRule>
    <cfRule type="expression" dxfId="211" priority="276">
      <formula>$L96=#REF!</formula>
    </cfRule>
    <cfRule type="expression" dxfId="210" priority="277">
      <formula>$L96=#REF!</formula>
    </cfRule>
  </conditionalFormatting>
  <conditionalFormatting sqref="AD97">
    <cfRule type="expression" dxfId="209" priority="270">
      <formula>$L97=#REF!</formula>
    </cfRule>
    <cfRule type="expression" dxfId="208" priority="271">
      <formula>$L97=#REF!</formula>
    </cfRule>
    <cfRule type="expression" dxfId="207" priority="272">
      <formula>$L97=#REF!</formula>
    </cfRule>
    <cfRule type="expression" dxfId="206" priority="273">
      <formula>$L97=#REF!</formula>
    </cfRule>
  </conditionalFormatting>
  <conditionalFormatting sqref="AC97">
    <cfRule type="expression" dxfId="205" priority="266">
      <formula>$L97=#REF!</formula>
    </cfRule>
    <cfRule type="expression" dxfId="204" priority="267">
      <formula>$L97=#REF!</formula>
    </cfRule>
    <cfRule type="expression" dxfId="203" priority="268">
      <formula>$L97=#REF!</formula>
    </cfRule>
    <cfRule type="expression" dxfId="202" priority="269">
      <formula>$L97=#REF!</formula>
    </cfRule>
  </conditionalFormatting>
  <conditionalFormatting sqref="AD101">
    <cfRule type="expression" dxfId="201" priority="262">
      <formula>$L101=#REF!</formula>
    </cfRule>
    <cfRule type="expression" dxfId="200" priority="263">
      <formula>$L101=#REF!</formula>
    </cfRule>
    <cfRule type="expression" dxfId="199" priority="264">
      <formula>$L101=#REF!</formula>
    </cfRule>
    <cfRule type="expression" dxfId="198" priority="265">
      <formula>$L101=#REF!</formula>
    </cfRule>
  </conditionalFormatting>
  <conditionalFormatting sqref="AC101">
    <cfRule type="expression" dxfId="197" priority="258">
      <formula>$L101=#REF!</formula>
    </cfRule>
    <cfRule type="expression" dxfId="196" priority="259">
      <formula>$L101=#REF!</formula>
    </cfRule>
    <cfRule type="expression" dxfId="195" priority="260">
      <formula>$L101=#REF!</formula>
    </cfRule>
    <cfRule type="expression" dxfId="194" priority="261">
      <formula>$L101=#REF!</formula>
    </cfRule>
  </conditionalFormatting>
  <conditionalFormatting sqref="AD102">
    <cfRule type="expression" dxfId="193" priority="254">
      <formula>$L102=#REF!</formula>
    </cfRule>
    <cfRule type="expression" dxfId="192" priority="255">
      <formula>$L102=#REF!</formula>
    </cfRule>
    <cfRule type="expression" dxfId="191" priority="256">
      <formula>$L102=#REF!</formula>
    </cfRule>
    <cfRule type="expression" dxfId="190" priority="257">
      <formula>$L102=#REF!</formula>
    </cfRule>
  </conditionalFormatting>
  <conditionalFormatting sqref="AC102">
    <cfRule type="expression" dxfId="189" priority="250">
      <formula>$L102=#REF!</formula>
    </cfRule>
    <cfRule type="expression" dxfId="188" priority="251">
      <formula>$L102=#REF!</formula>
    </cfRule>
    <cfRule type="expression" dxfId="187" priority="252">
      <formula>$L102=#REF!</formula>
    </cfRule>
    <cfRule type="expression" dxfId="186" priority="253">
      <formula>$L102=#REF!</formula>
    </cfRule>
  </conditionalFormatting>
  <conditionalFormatting sqref="AD103">
    <cfRule type="expression" dxfId="185" priority="238">
      <formula>$L103=#REF!</formula>
    </cfRule>
    <cfRule type="expression" dxfId="184" priority="239">
      <formula>$L103=#REF!</formula>
    </cfRule>
    <cfRule type="expression" dxfId="183" priority="240">
      <formula>$L103=#REF!</formula>
    </cfRule>
    <cfRule type="expression" dxfId="182" priority="241">
      <formula>$L103=#REF!</formula>
    </cfRule>
  </conditionalFormatting>
  <conditionalFormatting sqref="AC103">
    <cfRule type="expression" dxfId="181" priority="234">
      <formula>$L103=#REF!</formula>
    </cfRule>
    <cfRule type="expression" dxfId="180" priority="235">
      <formula>$L103=#REF!</formula>
    </cfRule>
    <cfRule type="expression" dxfId="179" priority="236">
      <formula>$L103=#REF!</formula>
    </cfRule>
    <cfRule type="expression" dxfId="178" priority="237">
      <formula>$L103=#REF!</formula>
    </cfRule>
  </conditionalFormatting>
  <conditionalFormatting sqref="AD136">
    <cfRule type="expression" dxfId="177" priority="230">
      <formula>$L136=#REF!</formula>
    </cfRule>
    <cfRule type="expression" dxfId="176" priority="231">
      <formula>$L136=#REF!</formula>
    </cfRule>
    <cfRule type="expression" dxfId="175" priority="232">
      <formula>$L136=#REF!</formula>
    </cfRule>
    <cfRule type="expression" dxfId="174" priority="233">
      <formula>$L136=#REF!</formula>
    </cfRule>
  </conditionalFormatting>
  <conditionalFormatting sqref="AC136">
    <cfRule type="expression" dxfId="173" priority="226">
      <formula>$L136=#REF!</formula>
    </cfRule>
    <cfRule type="expression" dxfId="172" priority="227">
      <formula>$L136=#REF!</formula>
    </cfRule>
    <cfRule type="expression" dxfId="171" priority="228">
      <formula>$L136=#REF!</formula>
    </cfRule>
    <cfRule type="expression" dxfId="170" priority="229">
      <formula>$L136=#REF!</formula>
    </cfRule>
  </conditionalFormatting>
  <conditionalFormatting sqref="AD145">
    <cfRule type="expression" dxfId="169" priority="222">
      <formula>$L145=#REF!</formula>
    </cfRule>
    <cfRule type="expression" dxfId="168" priority="223">
      <formula>$L145=#REF!</formula>
    </cfRule>
    <cfRule type="expression" dxfId="167" priority="224">
      <formula>$L145=#REF!</formula>
    </cfRule>
    <cfRule type="expression" dxfId="166" priority="225">
      <formula>$L145=#REF!</formula>
    </cfRule>
  </conditionalFormatting>
  <conditionalFormatting sqref="AC145">
    <cfRule type="expression" dxfId="165" priority="218">
      <formula>$L145=#REF!</formula>
    </cfRule>
    <cfRule type="expression" dxfId="164" priority="219">
      <formula>$L145=#REF!</formula>
    </cfRule>
    <cfRule type="expression" dxfId="163" priority="220">
      <formula>$L145=#REF!</formula>
    </cfRule>
    <cfRule type="expression" dxfId="162" priority="221">
      <formula>$L145=#REF!</formula>
    </cfRule>
  </conditionalFormatting>
  <conditionalFormatting sqref="AD45">
    <cfRule type="expression" dxfId="161" priority="214">
      <formula>$L45=#REF!</formula>
    </cfRule>
    <cfRule type="expression" dxfId="160" priority="215">
      <formula>$L45=#REF!</formula>
    </cfRule>
    <cfRule type="expression" dxfId="159" priority="216">
      <formula>$L45=#REF!</formula>
    </cfRule>
    <cfRule type="expression" dxfId="158" priority="217">
      <formula>$L45=#REF!</formula>
    </cfRule>
  </conditionalFormatting>
  <conditionalFormatting sqref="AC45">
    <cfRule type="expression" dxfId="157" priority="210">
      <formula>$L45=#REF!</formula>
    </cfRule>
    <cfRule type="expression" dxfId="156" priority="211">
      <formula>$L45=#REF!</formula>
    </cfRule>
    <cfRule type="expression" dxfId="155" priority="212">
      <formula>$L45=#REF!</formula>
    </cfRule>
    <cfRule type="expression" dxfId="154" priority="213">
      <formula>$L45=#REF!</formula>
    </cfRule>
  </conditionalFormatting>
  <conditionalFormatting sqref="AD46">
    <cfRule type="expression" dxfId="153" priority="198">
      <formula>$L46=#REF!</formula>
    </cfRule>
    <cfRule type="expression" dxfId="152" priority="199">
      <formula>$L46=#REF!</formula>
    </cfRule>
    <cfRule type="expression" dxfId="151" priority="200">
      <formula>$L46=#REF!</formula>
    </cfRule>
    <cfRule type="expression" dxfId="150" priority="201">
      <formula>$L46=#REF!</formula>
    </cfRule>
  </conditionalFormatting>
  <conditionalFormatting sqref="AC46">
    <cfRule type="expression" dxfId="149" priority="194">
      <formula>$L46=#REF!</formula>
    </cfRule>
    <cfRule type="expression" dxfId="148" priority="195">
      <formula>$L46=#REF!</formula>
    </cfRule>
    <cfRule type="expression" dxfId="147" priority="196">
      <formula>$L46=#REF!</formula>
    </cfRule>
    <cfRule type="expression" dxfId="146" priority="197">
      <formula>$L46=#REF!</formula>
    </cfRule>
  </conditionalFormatting>
  <conditionalFormatting sqref="AD111">
    <cfRule type="expression" dxfId="145" priority="190">
      <formula>$L111=#REF!</formula>
    </cfRule>
    <cfRule type="expression" dxfId="144" priority="191">
      <formula>$L111=#REF!</formula>
    </cfRule>
    <cfRule type="expression" dxfId="143" priority="192">
      <formula>$L111=#REF!</formula>
    </cfRule>
    <cfRule type="expression" dxfId="142" priority="193">
      <formula>$L111=#REF!</formula>
    </cfRule>
  </conditionalFormatting>
  <conditionalFormatting sqref="AC111">
    <cfRule type="expression" dxfId="141" priority="186">
      <formula>$L111=#REF!</formula>
    </cfRule>
    <cfRule type="expression" dxfId="140" priority="187">
      <formula>$L111=#REF!</formula>
    </cfRule>
    <cfRule type="expression" dxfId="139" priority="188">
      <formula>$L111=#REF!</formula>
    </cfRule>
    <cfRule type="expression" dxfId="138" priority="189">
      <formula>$L111=#REF!</formula>
    </cfRule>
  </conditionalFormatting>
  <conditionalFormatting sqref="AD112">
    <cfRule type="expression" dxfId="137" priority="174">
      <formula>$L112=#REF!</formula>
    </cfRule>
    <cfRule type="expression" dxfId="136" priority="175">
      <formula>$L112=#REF!</formula>
    </cfRule>
    <cfRule type="expression" dxfId="135" priority="176">
      <formula>$L112=#REF!</formula>
    </cfRule>
    <cfRule type="expression" dxfId="134" priority="177">
      <formula>$L112=#REF!</formula>
    </cfRule>
  </conditionalFormatting>
  <conditionalFormatting sqref="AC112">
    <cfRule type="expression" dxfId="133" priority="170">
      <formula>$L112=#REF!</formula>
    </cfRule>
    <cfRule type="expression" dxfId="132" priority="171">
      <formula>$L112=#REF!</formula>
    </cfRule>
    <cfRule type="expression" dxfId="131" priority="172">
      <formula>$L112=#REF!</formula>
    </cfRule>
    <cfRule type="expression" dxfId="130" priority="173">
      <formula>$L112=#REF!</formula>
    </cfRule>
  </conditionalFormatting>
  <conditionalFormatting sqref="P17:P52 P130:P153 P64:P72 P76:P118">
    <cfRule type="cellIs" dxfId="129" priority="168" operator="equal">
      <formula>"Mut+ext"</formula>
    </cfRule>
  </conditionalFormatting>
  <conditionalFormatting sqref="J130:J134">
    <cfRule type="expression" dxfId="128" priority="158">
      <formula>$L130=#REF!</formula>
    </cfRule>
    <cfRule type="expression" dxfId="127" priority="159">
      <formula>$L130=#REF!</formula>
    </cfRule>
    <cfRule type="expression" dxfId="126" priority="160">
      <formula>$L130=#REF!</formula>
    </cfRule>
    <cfRule type="expression" dxfId="125" priority="161">
      <formula>$L130=#REF!</formula>
    </cfRule>
  </conditionalFormatting>
  <conditionalFormatting sqref="AD129">
    <cfRule type="expression" dxfId="124" priority="134">
      <formula>$L129=#REF!</formula>
    </cfRule>
    <cfRule type="expression" dxfId="123" priority="135">
      <formula>$L129=#REF!</formula>
    </cfRule>
    <cfRule type="expression" dxfId="122" priority="136">
      <formula>$L129=#REF!</formula>
    </cfRule>
    <cfRule type="expression" dxfId="121" priority="137">
      <formula>$L129=#REF!</formula>
    </cfRule>
  </conditionalFormatting>
  <conditionalFormatting sqref="AC129">
    <cfRule type="expression" dxfId="120" priority="130">
      <formula>$L129=#REF!</formula>
    </cfRule>
    <cfRule type="expression" dxfId="119" priority="131">
      <formula>$L129=#REF!</formula>
    </cfRule>
    <cfRule type="expression" dxfId="118" priority="132">
      <formula>$L129=#REF!</formula>
    </cfRule>
    <cfRule type="expression" dxfId="117" priority="133">
      <formula>$L129=#REF!</formula>
    </cfRule>
  </conditionalFormatting>
  <conditionalFormatting sqref="Z129">
    <cfRule type="expression" dxfId="116" priority="126">
      <formula>$L129=#REF!</formula>
    </cfRule>
    <cfRule type="expression" dxfId="115" priority="127">
      <formula>$L129=#REF!</formula>
    </cfRule>
    <cfRule type="expression" dxfId="114" priority="128">
      <formula>$L129=#REF!</formula>
    </cfRule>
    <cfRule type="expression" dxfId="113" priority="129">
      <formula>$L129=#REF!</formula>
    </cfRule>
  </conditionalFormatting>
  <conditionalFormatting sqref="P129">
    <cfRule type="cellIs" dxfId="112" priority="125" operator="equal">
      <formula>"Mut+ext"</formula>
    </cfRule>
  </conditionalFormatting>
  <conditionalFormatting sqref="AD119:AD123 AD126:AD128">
    <cfRule type="expression" dxfId="111" priority="121">
      <formula>$L119=#REF!</formula>
    </cfRule>
    <cfRule type="expression" dxfId="110" priority="122">
      <formula>$L119=#REF!</formula>
    </cfRule>
    <cfRule type="expression" dxfId="109" priority="123">
      <formula>$L119=#REF!</formula>
    </cfRule>
    <cfRule type="expression" dxfId="108" priority="124">
      <formula>$L119=#REF!</formula>
    </cfRule>
  </conditionalFormatting>
  <conditionalFormatting sqref="AC119:AC123 AC126:AC128">
    <cfRule type="expression" dxfId="107" priority="117">
      <formula>$L119=#REF!</formula>
    </cfRule>
    <cfRule type="expression" dxfId="106" priority="118">
      <formula>$L119=#REF!</formula>
    </cfRule>
    <cfRule type="expression" dxfId="105" priority="119">
      <formula>$L119=#REF!</formula>
    </cfRule>
    <cfRule type="expression" dxfId="104" priority="120">
      <formula>$L119=#REF!</formula>
    </cfRule>
  </conditionalFormatting>
  <conditionalFormatting sqref="Z119:Z123 Z126:Z128">
    <cfRule type="expression" dxfId="103" priority="113">
      <formula>$L119=#REF!</formula>
    </cfRule>
    <cfRule type="expression" dxfId="102" priority="114">
      <formula>$L119=#REF!</formula>
    </cfRule>
    <cfRule type="expression" dxfId="101" priority="115">
      <formula>$L119=#REF!</formula>
    </cfRule>
    <cfRule type="expression" dxfId="100" priority="116">
      <formula>$L119=#REF!</formula>
    </cfRule>
  </conditionalFormatting>
  <conditionalFormatting sqref="P119:P123 P126:P128">
    <cfRule type="cellIs" dxfId="99" priority="112" operator="equal">
      <formula>"Mut+ext"</formula>
    </cfRule>
  </conditionalFormatting>
  <conditionalFormatting sqref="AD124:AD125">
    <cfRule type="expression" dxfId="98" priority="108">
      <formula>$L124=#REF!</formula>
    </cfRule>
    <cfRule type="expression" dxfId="97" priority="109">
      <formula>$L124=#REF!</formula>
    </cfRule>
    <cfRule type="expression" dxfId="96" priority="110">
      <formula>$L124=#REF!</formula>
    </cfRule>
    <cfRule type="expression" dxfId="95" priority="111">
      <formula>$L124=#REF!</formula>
    </cfRule>
  </conditionalFormatting>
  <conditionalFormatting sqref="AC124:AC125">
    <cfRule type="expression" dxfId="94" priority="104">
      <formula>$L124=#REF!</formula>
    </cfRule>
    <cfRule type="expression" dxfId="93" priority="105">
      <formula>$L124=#REF!</formula>
    </cfRule>
    <cfRule type="expression" dxfId="92" priority="106">
      <formula>$L124=#REF!</formula>
    </cfRule>
    <cfRule type="expression" dxfId="91" priority="107">
      <formula>$L124=#REF!</formula>
    </cfRule>
  </conditionalFormatting>
  <conditionalFormatting sqref="Z124:Z125">
    <cfRule type="expression" dxfId="90" priority="100">
      <formula>$L124=#REF!</formula>
    </cfRule>
    <cfRule type="expression" dxfId="89" priority="101">
      <formula>$L124=#REF!</formula>
    </cfRule>
    <cfRule type="expression" dxfId="88" priority="102">
      <formula>$L124=#REF!</formula>
    </cfRule>
    <cfRule type="expression" dxfId="87" priority="103">
      <formula>$L124=#REF!</formula>
    </cfRule>
  </conditionalFormatting>
  <conditionalFormatting sqref="P124:P125">
    <cfRule type="cellIs" dxfId="86" priority="99" operator="equal">
      <formula>"Mut+ext"</formula>
    </cfRule>
  </conditionalFormatting>
  <conditionalFormatting sqref="AD53 AD56:AD57 AD61:AD62">
    <cfRule type="expression" dxfId="85" priority="95">
      <formula>$L53=#REF!</formula>
    </cfRule>
    <cfRule type="expression" dxfId="84" priority="96">
      <formula>$L53=#REF!</formula>
    </cfRule>
    <cfRule type="expression" dxfId="83" priority="97">
      <formula>$L53=#REF!</formula>
    </cfRule>
    <cfRule type="expression" dxfId="82" priority="98">
      <formula>$L53=#REF!</formula>
    </cfRule>
  </conditionalFormatting>
  <conditionalFormatting sqref="AC53 AC56:AC57 AC61:AC62">
    <cfRule type="expression" dxfId="81" priority="91">
      <formula>$L53=#REF!</formula>
    </cfRule>
    <cfRule type="expression" dxfId="80" priority="92">
      <formula>$L53=#REF!</formula>
    </cfRule>
    <cfRule type="expression" dxfId="79" priority="93">
      <formula>$L53=#REF!</formula>
    </cfRule>
    <cfRule type="expression" dxfId="78" priority="94">
      <formula>$L53=#REF!</formula>
    </cfRule>
  </conditionalFormatting>
  <conditionalFormatting sqref="Z53 Z57 Z61:Z62">
    <cfRule type="expression" dxfId="77" priority="87">
      <formula>$L53=#REF!</formula>
    </cfRule>
    <cfRule type="expression" dxfId="76" priority="88">
      <formula>$L53=#REF!</formula>
    </cfRule>
    <cfRule type="expression" dxfId="75" priority="89">
      <formula>$L53=#REF!</formula>
    </cfRule>
    <cfRule type="expression" dxfId="74" priority="90">
      <formula>$L53=#REF!</formula>
    </cfRule>
  </conditionalFormatting>
  <conditionalFormatting sqref="Z54:Z56">
    <cfRule type="expression" dxfId="73" priority="71">
      <formula>$L54=#REF!</formula>
    </cfRule>
    <cfRule type="expression" dxfId="72" priority="72">
      <formula>$L54=#REF!</formula>
    </cfRule>
    <cfRule type="expression" dxfId="71" priority="73">
      <formula>$L54=#REF!</formula>
    </cfRule>
    <cfRule type="expression" dxfId="70" priority="74">
      <formula>$L54=#REF!</formula>
    </cfRule>
  </conditionalFormatting>
  <conditionalFormatting sqref="AD54">
    <cfRule type="expression" dxfId="69" priority="67">
      <formula>$L54=#REF!</formula>
    </cfRule>
    <cfRule type="expression" dxfId="68" priority="68">
      <formula>$L54=#REF!</formula>
    </cfRule>
    <cfRule type="expression" dxfId="67" priority="69">
      <formula>$L54=#REF!</formula>
    </cfRule>
    <cfRule type="expression" dxfId="66" priority="70">
      <formula>$L54=#REF!</formula>
    </cfRule>
  </conditionalFormatting>
  <conditionalFormatting sqref="AC54">
    <cfRule type="expression" dxfId="65" priority="63">
      <formula>$L54=#REF!</formula>
    </cfRule>
    <cfRule type="expression" dxfId="64" priority="64">
      <formula>$L54=#REF!</formula>
    </cfRule>
    <cfRule type="expression" dxfId="63" priority="65">
      <formula>$L54=#REF!</formula>
    </cfRule>
    <cfRule type="expression" dxfId="62" priority="66">
      <formula>$L54=#REF!</formula>
    </cfRule>
  </conditionalFormatting>
  <conditionalFormatting sqref="AD55">
    <cfRule type="expression" dxfId="61" priority="59">
      <formula>$L55=#REF!</formula>
    </cfRule>
    <cfRule type="expression" dxfId="60" priority="60">
      <formula>$L55=#REF!</formula>
    </cfRule>
    <cfRule type="expression" dxfId="59" priority="61">
      <formula>$L55=#REF!</formula>
    </cfRule>
    <cfRule type="expression" dxfId="58" priority="62">
      <formula>$L55=#REF!</formula>
    </cfRule>
  </conditionalFormatting>
  <conditionalFormatting sqref="AC55">
    <cfRule type="expression" dxfId="57" priority="55">
      <formula>$L55=#REF!</formula>
    </cfRule>
    <cfRule type="expression" dxfId="56" priority="56">
      <formula>$L55=#REF!</formula>
    </cfRule>
    <cfRule type="expression" dxfId="55" priority="57">
      <formula>$L55=#REF!</formula>
    </cfRule>
    <cfRule type="expression" dxfId="54" priority="58">
      <formula>$L55=#REF!</formula>
    </cfRule>
  </conditionalFormatting>
  <conditionalFormatting sqref="P53:P57 P61:P62">
    <cfRule type="cellIs" dxfId="53" priority="54" operator="equal">
      <formula>"Mut+ext"</formula>
    </cfRule>
  </conditionalFormatting>
  <conditionalFormatting sqref="AD58">
    <cfRule type="expression" dxfId="52" priority="50">
      <formula>$L58=#REF!</formula>
    </cfRule>
    <cfRule type="expression" dxfId="51" priority="51">
      <formula>$L58=#REF!</formula>
    </cfRule>
    <cfRule type="expression" dxfId="50" priority="52">
      <formula>$L58=#REF!</formula>
    </cfRule>
    <cfRule type="expression" dxfId="49" priority="53">
      <formula>$L58=#REF!</formula>
    </cfRule>
  </conditionalFormatting>
  <conditionalFormatting sqref="AC58">
    <cfRule type="expression" dxfId="48" priority="46">
      <formula>$L58=#REF!</formula>
    </cfRule>
    <cfRule type="expression" dxfId="47" priority="47">
      <formula>$L58=#REF!</formula>
    </cfRule>
    <cfRule type="expression" dxfId="46" priority="48">
      <formula>$L58=#REF!</formula>
    </cfRule>
    <cfRule type="expression" dxfId="45" priority="49">
      <formula>$L58=#REF!</formula>
    </cfRule>
  </conditionalFormatting>
  <conditionalFormatting sqref="Z58">
    <cfRule type="expression" dxfId="44" priority="42">
      <formula>$L58=#REF!</formula>
    </cfRule>
    <cfRule type="expression" dxfId="43" priority="43">
      <formula>$L58=#REF!</formula>
    </cfRule>
    <cfRule type="expression" dxfId="42" priority="44">
      <formula>$L58=#REF!</formula>
    </cfRule>
    <cfRule type="expression" dxfId="41" priority="45">
      <formula>$L58=#REF!</formula>
    </cfRule>
  </conditionalFormatting>
  <conditionalFormatting sqref="P58">
    <cfRule type="cellIs" dxfId="40" priority="41" operator="equal">
      <formula>"Mut+ext"</formula>
    </cfRule>
  </conditionalFormatting>
  <conditionalFormatting sqref="AD59">
    <cfRule type="expression" dxfId="39" priority="37">
      <formula>$L59=#REF!</formula>
    </cfRule>
    <cfRule type="expression" dxfId="38" priority="38">
      <formula>$L59=#REF!</formula>
    </cfRule>
    <cfRule type="expression" dxfId="37" priority="39">
      <formula>$L59=#REF!</formula>
    </cfRule>
    <cfRule type="expression" dxfId="36" priority="40">
      <formula>$L59=#REF!</formula>
    </cfRule>
  </conditionalFormatting>
  <conditionalFormatting sqref="AC59">
    <cfRule type="expression" dxfId="35" priority="33">
      <formula>$L59=#REF!</formula>
    </cfRule>
    <cfRule type="expression" dxfId="34" priority="34">
      <formula>$L59=#REF!</formula>
    </cfRule>
    <cfRule type="expression" dxfId="33" priority="35">
      <formula>$L59=#REF!</formula>
    </cfRule>
    <cfRule type="expression" dxfId="32" priority="36">
      <formula>$L59=#REF!</formula>
    </cfRule>
  </conditionalFormatting>
  <conditionalFormatting sqref="Z59">
    <cfRule type="expression" dxfId="31" priority="29">
      <formula>$L59=#REF!</formula>
    </cfRule>
    <cfRule type="expression" dxfId="30" priority="30">
      <formula>$L59=#REF!</formula>
    </cfRule>
    <cfRule type="expression" dxfId="29" priority="31">
      <formula>$L59=#REF!</formula>
    </cfRule>
    <cfRule type="expression" dxfId="28" priority="32">
      <formula>$L59=#REF!</formula>
    </cfRule>
  </conditionalFormatting>
  <conditionalFormatting sqref="P59">
    <cfRule type="cellIs" dxfId="27" priority="28" operator="equal">
      <formula>"Mut+ext"</formula>
    </cfRule>
  </conditionalFormatting>
  <conditionalFormatting sqref="AD60">
    <cfRule type="expression" dxfId="26" priority="24">
      <formula>$L60=#REF!</formula>
    </cfRule>
    <cfRule type="expression" dxfId="25" priority="25">
      <formula>$L60=#REF!</formula>
    </cfRule>
    <cfRule type="expression" dxfId="24" priority="26">
      <formula>$L60=#REF!</formula>
    </cfRule>
    <cfRule type="expression" dxfId="23" priority="27">
      <formula>$L60=#REF!</formula>
    </cfRule>
  </conditionalFormatting>
  <conditionalFormatting sqref="AC60">
    <cfRule type="expression" dxfId="22" priority="20">
      <formula>$L60=#REF!</formula>
    </cfRule>
    <cfRule type="expression" dxfId="21" priority="21">
      <formula>$L60=#REF!</formula>
    </cfRule>
    <cfRule type="expression" dxfId="20" priority="22">
      <formula>$L60=#REF!</formula>
    </cfRule>
    <cfRule type="expression" dxfId="19" priority="23">
      <formula>$L60=#REF!</formula>
    </cfRule>
  </conditionalFormatting>
  <conditionalFormatting sqref="Z60">
    <cfRule type="expression" dxfId="18" priority="16">
      <formula>$L60=#REF!</formula>
    </cfRule>
    <cfRule type="expression" dxfId="17" priority="17">
      <formula>$L60=#REF!</formula>
    </cfRule>
    <cfRule type="expression" dxfId="16" priority="18">
      <formula>$L60=#REF!</formula>
    </cfRule>
    <cfRule type="expression" dxfId="15" priority="19">
      <formula>$L60=#REF!</formula>
    </cfRule>
  </conditionalFormatting>
  <conditionalFormatting sqref="P60">
    <cfRule type="cellIs" dxfId="14" priority="15" operator="equal">
      <formula>"Mut+ext"</formula>
    </cfRule>
  </conditionalFormatting>
  <conditionalFormatting sqref="AD63">
    <cfRule type="expression" dxfId="13" priority="11">
      <formula>$L63=#REF!</formula>
    </cfRule>
    <cfRule type="expression" dxfId="12" priority="12">
      <formula>$L63=#REF!</formula>
    </cfRule>
    <cfRule type="expression" dxfId="11" priority="13">
      <formula>$L63=#REF!</formula>
    </cfRule>
    <cfRule type="expression" dxfId="10" priority="14">
      <formula>$L63=#REF!</formula>
    </cfRule>
  </conditionalFormatting>
  <conditionalFormatting sqref="Z63">
    <cfRule type="expression" dxfId="9" priority="7">
      <formula>$L63=#REF!</formula>
    </cfRule>
    <cfRule type="expression" dxfId="8" priority="8">
      <formula>$L63=#REF!</formula>
    </cfRule>
    <cfRule type="expression" dxfId="7" priority="9">
      <formula>$L63=#REF!</formula>
    </cfRule>
    <cfRule type="expression" dxfId="6" priority="10">
      <formula>$L63=#REF!</formula>
    </cfRule>
  </conditionalFormatting>
  <conditionalFormatting sqref="AC63">
    <cfRule type="expression" dxfId="5" priority="3">
      <formula>$L63=#REF!</formula>
    </cfRule>
    <cfRule type="expression" dxfId="4" priority="4">
      <formula>$L63=#REF!</formula>
    </cfRule>
    <cfRule type="expression" dxfId="3" priority="5">
      <formula>$L63=#REF!</formula>
    </cfRule>
    <cfRule type="expression" dxfId="2" priority="6">
      <formula>$L63=#REF!</formula>
    </cfRule>
  </conditionalFormatting>
  <conditionalFormatting sqref="P63">
    <cfRule type="cellIs" dxfId="1" priority="2" operator="equal">
      <formula>"Mut+ext"</formula>
    </cfRule>
  </conditionalFormatting>
  <conditionalFormatting sqref="P73:P75">
    <cfRule type="cellIs" dxfId="0" priority="1" operator="equal">
      <formula>"Mut+ext"</formula>
    </cfRule>
  </conditionalFormatting>
  <dataValidations count="4">
    <dataValidation type="list" allowBlank="1" showInputMessage="1" showErrorMessage="1" sqref="P17:P24 P26:P33 P44:P51 P35:P42 P136:P143 P73:P80 P83:P90 P92:P99 P101:P108 P110:P117 P64:P71 P130:P134 P145:P152 P119:P128 P53:P62" xr:uid="{00000000-0002-0000-0600-000000000000}">
      <formula1>"Non,Mut,Mut+ext"</formula1>
    </dataValidation>
    <dataValidation type="list" allowBlank="1" showInputMessage="1" showErrorMessage="1" sqref="P8:P9 R110:S111 R116:S117" xr:uid="{00000000-0002-0000-0600-000001000000}">
      <formula1>"Oui,Non"</formula1>
    </dataValidation>
    <dataValidation type="list" allowBlank="1" showInputMessage="1" showErrorMessage="1" sqref="K17:K42 K44:K51 K135:K153 K64:K81 K83:K129 K53:K62" xr:uid="{00000000-0002-0000-0600-000002000000}">
      <formula1>"1,2,3,4"</formula1>
    </dataValidation>
    <dataValidation type="list" allowBlank="1" showInputMessage="1" showErrorMessage="1" sqref="J17:J42 J64:J81 J44:J51 J83:J153 J53:J62" xr:uid="{00000000-0002-0000-0600-000003000000}">
      <formula1>"Obligatoire,Option"</formula1>
    </dataValidation>
  </dataValidations>
  <pageMargins left="0.7" right="0.7" top="0.75" bottom="0.75" header="0.3" footer="0.3"/>
  <pageSetup paperSize="8" scale="3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600-000004000000}">
          <x14:formula1>
            <xm:f>Paramétrage!$N$6:$N$13</xm:f>
          </x14:formula1>
          <xm:sqref>O17:O153</xm:sqref>
        </x14:dataValidation>
        <x14:dataValidation type="list" allowBlank="1" showInputMessage="1" showErrorMessage="1" xr:uid="{00000000-0002-0000-0600-000005000000}">
          <x14:formula1>
            <xm:f>Paramétrage!$K$6:$K$40</xm:f>
          </x14:formula1>
          <xm:sqref>I17:I153</xm:sqref>
        </x14:dataValidation>
        <x14:dataValidation type="list" allowBlank="1" showInputMessage="1" showErrorMessage="1" xr:uid="{00000000-0002-0000-0600-000006000000}">
          <x14:formula1>
            <xm:f>Paramétrage!$I$10</xm:f>
          </x14:formula1>
          <xm:sqref>G136:G143 G64:G71</xm:sqref>
        </x14:dataValidation>
        <x14:dataValidation type="list" allowBlank="1" showInputMessage="1" showErrorMessage="1" xr:uid="{00000000-0002-0000-0600-000007000000}">
          <x14:formula1>
            <xm:f>Paramétrage!$I$6</xm:f>
          </x14:formula1>
          <xm:sqref>G130:G134</xm:sqref>
        </x14:dataValidation>
        <x14:dataValidation type="list" allowBlank="1" showInputMessage="1" showErrorMessage="1" xr:uid="{00000000-0002-0000-0600-000008000000}">
          <x14:formula1>
            <xm:f>Paramétrage!$I$6:$I$15</xm:f>
          </x14:formula1>
          <xm:sqref>G110:G117 G101:G108 G17:G24 G26:G33 G35:G42 G44:G51 G83:G90 G92:G99 G119:G128 G53:G62</xm:sqref>
        </x14:dataValidation>
        <x14:dataValidation type="list" allowBlank="1" showInputMessage="1" showErrorMessage="1" xr:uid="{00000000-0002-0000-0600-000009000000}">
          <x14:formula1>
            <xm:f>Paramétrage!$C$6:$C$28</xm:f>
          </x14:formula1>
          <xm:sqref>L17:L153</xm:sqref>
        </x14:dataValidation>
        <x14:dataValidation type="list" allowBlank="1" showInputMessage="1" showErrorMessage="1" xr:uid="{00000000-0002-0000-0600-00000A000000}">
          <x14:formula1>
            <xm:f>Paramétrage!$G$6:$G$16</xm:f>
          </x14:formula1>
          <xm:sqref>E4:G6 E8:G9</xm:sqref>
        </x14:dataValidation>
        <x14:dataValidation type="list" allowBlank="1" showInputMessage="1" showErrorMessage="1" xr:uid="{00000000-0002-0000-0600-00000B000000}">
          <x14:formula1>
            <xm:f>Paramétrage!$I$7</xm:f>
          </x14:formula1>
          <xm:sqref>G145:G152 G73:G80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N40"/>
  <sheetViews>
    <sheetView workbookViewId="0"/>
  </sheetViews>
  <sheetFormatPr baseColWidth="10" defaultColWidth="11.6640625" defaultRowHeight="13.2" x14ac:dyDescent="0.25"/>
  <cols>
    <col min="1" max="1" width="11.6640625" style="1"/>
    <col min="2" max="2" width="34.77734375" style="1" bestFit="1" customWidth="1"/>
    <col min="3" max="3" width="9.109375" style="1" bestFit="1" customWidth="1"/>
    <col min="4" max="4" width="5.77734375" style="1" hidden="1" customWidth="1"/>
    <col min="5" max="5" width="1" style="1" hidden="1" customWidth="1"/>
    <col min="6" max="6" width="11.6640625" style="1"/>
    <col min="7" max="7" width="59.109375" style="1" bestFit="1" customWidth="1"/>
    <col min="8" max="8" width="11.6640625" style="1"/>
    <col min="9" max="9" width="25.44140625" style="1" bestFit="1" customWidth="1"/>
    <col min="10" max="10" width="11.6640625" style="1"/>
    <col min="11" max="11" width="5.77734375" style="1" customWidth="1"/>
    <col min="12" max="12" width="43.44140625" style="1" customWidth="1"/>
    <col min="13" max="13" width="11.6640625" style="1"/>
    <col min="14" max="14" width="9.109375" style="1" hidden="1" customWidth="1"/>
    <col min="15" max="16384" width="11.6640625" style="1"/>
  </cols>
  <sheetData>
    <row r="3" spans="2:14" x14ac:dyDescent="0.25">
      <c r="B3" s="577" t="s">
        <v>416</v>
      </c>
      <c r="C3" s="578"/>
      <c r="D3" s="116"/>
      <c r="E3" s="117"/>
      <c r="G3" s="10" t="s">
        <v>417</v>
      </c>
      <c r="I3" s="10" t="s">
        <v>418</v>
      </c>
      <c r="K3" s="576" t="s">
        <v>419</v>
      </c>
      <c r="L3" s="576"/>
      <c r="N3" s="4" t="s">
        <v>420</v>
      </c>
    </row>
    <row r="4" spans="2:14" x14ac:dyDescent="0.25">
      <c r="B4" s="7"/>
      <c r="C4" s="8"/>
      <c r="D4" s="7"/>
      <c r="E4" s="9"/>
    </row>
    <row r="5" spans="2:14" ht="14.4" x14ac:dyDescent="0.25">
      <c r="D5" s="1" t="s">
        <v>421</v>
      </c>
      <c r="E5" s="412" t="s">
        <v>422</v>
      </c>
    </row>
    <row r="6" spans="2:14" ht="14.4" x14ac:dyDescent="0.25">
      <c r="B6" s="4" t="s">
        <v>32</v>
      </c>
      <c r="C6" s="3" t="s">
        <v>112</v>
      </c>
      <c r="D6" s="3">
        <v>1</v>
      </c>
      <c r="E6" s="3">
        <v>1.5</v>
      </c>
      <c r="G6" s="5" t="s">
        <v>423</v>
      </c>
      <c r="I6" s="4" t="s">
        <v>16</v>
      </c>
      <c r="K6" s="127" t="s">
        <v>177</v>
      </c>
      <c r="L6" s="4" t="s">
        <v>424</v>
      </c>
      <c r="N6" s="4">
        <v>300</v>
      </c>
    </row>
    <row r="7" spans="2:14" ht="14.4" x14ac:dyDescent="0.25">
      <c r="B7" s="4" t="s">
        <v>33</v>
      </c>
      <c r="C7" s="17" t="s">
        <v>92</v>
      </c>
      <c r="D7" s="3">
        <v>1</v>
      </c>
      <c r="E7" s="3">
        <v>1</v>
      </c>
      <c r="G7" s="5" t="s">
        <v>425</v>
      </c>
      <c r="I7" s="4" t="s">
        <v>17</v>
      </c>
      <c r="K7" s="46" t="s">
        <v>426</v>
      </c>
      <c r="L7" s="45" t="s">
        <v>427</v>
      </c>
      <c r="N7" s="4">
        <v>40</v>
      </c>
    </row>
    <row r="8" spans="2:14" ht="14.4" x14ac:dyDescent="0.25">
      <c r="B8" s="5" t="s">
        <v>34</v>
      </c>
      <c r="C8" s="17" t="s">
        <v>428</v>
      </c>
      <c r="D8" s="3">
        <v>1</v>
      </c>
      <c r="E8" s="3">
        <v>0.66</v>
      </c>
      <c r="G8" s="5" t="s">
        <v>429</v>
      </c>
      <c r="I8" s="4" t="s">
        <v>18</v>
      </c>
      <c r="K8" s="46" t="s">
        <v>430</v>
      </c>
      <c r="L8" s="45" t="s">
        <v>431</v>
      </c>
      <c r="N8" s="4">
        <v>35</v>
      </c>
    </row>
    <row r="9" spans="2:14" ht="14.4" x14ac:dyDescent="0.25">
      <c r="B9" s="4" t="s">
        <v>432</v>
      </c>
      <c r="C9" s="17" t="s">
        <v>135</v>
      </c>
      <c r="D9" s="3">
        <v>0</v>
      </c>
      <c r="E9" s="3">
        <v>0</v>
      </c>
      <c r="G9" s="5" t="s">
        <v>433</v>
      </c>
      <c r="I9" s="5" t="s">
        <v>19</v>
      </c>
      <c r="K9" s="46" t="s">
        <v>434</v>
      </c>
      <c r="L9" s="45" t="s">
        <v>435</v>
      </c>
      <c r="N9" s="4">
        <v>30</v>
      </c>
    </row>
    <row r="10" spans="2:14" ht="14.4" x14ac:dyDescent="0.25">
      <c r="B10" s="4" t="s">
        <v>436</v>
      </c>
      <c r="C10" s="17" t="s">
        <v>378</v>
      </c>
      <c r="D10" s="17">
        <v>0</v>
      </c>
      <c r="E10" s="3">
        <v>0</v>
      </c>
      <c r="G10" s="5" t="s">
        <v>437</v>
      </c>
      <c r="I10" s="4" t="s">
        <v>23</v>
      </c>
      <c r="K10" s="46" t="s">
        <v>438</v>
      </c>
      <c r="L10" s="45" t="s">
        <v>439</v>
      </c>
      <c r="N10" s="4">
        <v>25</v>
      </c>
    </row>
    <row r="11" spans="2:14" ht="14.4" x14ac:dyDescent="0.25">
      <c r="B11" s="5" t="s">
        <v>440</v>
      </c>
      <c r="C11" s="17" t="s">
        <v>441</v>
      </c>
      <c r="D11" s="3">
        <v>1</v>
      </c>
      <c r="E11" s="3">
        <v>1</v>
      </c>
      <c r="G11" s="5" t="s">
        <v>442</v>
      </c>
      <c r="I11" s="4" t="s">
        <v>24</v>
      </c>
      <c r="K11" s="46" t="s">
        <v>443</v>
      </c>
      <c r="L11" s="45" t="s">
        <v>444</v>
      </c>
      <c r="N11" s="4">
        <v>24</v>
      </c>
    </row>
    <row r="12" spans="2:14" ht="14.4" x14ac:dyDescent="0.25">
      <c r="B12" s="5" t="s">
        <v>445</v>
      </c>
      <c r="C12" s="17" t="s">
        <v>446</v>
      </c>
      <c r="D12" s="3">
        <v>1</v>
      </c>
      <c r="E12" s="3">
        <v>1.5</v>
      </c>
      <c r="G12" s="5" t="s">
        <v>447</v>
      </c>
      <c r="I12" s="4" t="s">
        <v>25</v>
      </c>
      <c r="K12" s="46" t="s">
        <v>448</v>
      </c>
      <c r="L12" s="45" t="s">
        <v>449</v>
      </c>
      <c r="N12" s="4">
        <v>18</v>
      </c>
    </row>
    <row r="13" spans="2:14" ht="14.4" x14ac:dyDescent="0.25">
      <c r="B13" s="4" t="s">
        <v>450</v>
      </c>
      <c r="C13" s="17" t="s">
        <v>451</v>
      </c>
      <c r="D13" s="3">
        <v>0</v>
      </c>
      <c r="E13" s="3">
        <v>0</v>
      </c>
      <c r="G13" s="5" t="s">
        <v>44</v>
      </c>
      <c r="I13" s="4" t="s">
        <v>26</v>
      </c>
      <c r="K13" s="46" t="s">
        <v>452</v>
      </c>
      <c r="L13" s="45" t="s">
        <v>453</v>
      </c>
      <c r="N13" s="4">
        <v>12</v>
      </c>
    </row>
    <row r="14" spans="2:14" ht="14.4" x14ac:dyDescent="0.25">
      <c r="B14" s="5" t="s">
        <v>454</v>
      </c>
      <c r="C14" s="17" t="s">
        <v>455</v>
      </c>
      <c r="D14" s="3">
        <v>1</v>
      </c>
      <c r="E14" s="3">
        <v>1</v>
      </c>
      <c r="G14" s="5" t="s">
        <v>456</v>
      </c>
      <c r="I14" s="5" t="s">
        <v>27</v>
      </c>
      <c r="K14" s="46" t="s">
        <v>457</v>
      </c>
      <c r="L14" s="45" t="s">
        <v>458</v>
      </c>
    </row>
    <row r="15" spans="2:14" ht="14.4" x14ac:dyDescent="0.25">
      <c r="B15" s="5" t="s">
        <v>459</v>
      </c>
      <c r="C15" s="17" t="s">
        <v>460</v>
      </c>
      <c r="D15" s="3">
        <v>1</v>
      </c>
      <c r="E15" s="3">
        <v>1.5</v>
      </c>
      <c r="G15" s="5" t="s">
        <v>461</v>
      </c>
      <c r="I15" s="4" t="s">
        <v>28</v>
      </c>
      <c r="K15" s="46" t="s">
        <v>462</v>
      </c>
      <c r="L15" s="45" t="s">
        <v>463</v>
      </c>
    </row>
    <row r="16" spans="2:14" ht="14.4" x14ac:dyDescent="0.25">
      <c r="B16" s="4" t="s">
        <v>464</v>
      </c>
      <c r="C16" s="17" t="s">
        <v>110</v>
      </c>
      <c r="D16" s="3">
        <v>0</v>
      </c>
      <c r="E16" s="3">
        <v>0</v>
      </c>
      <c r="G16" s="5" t="s">
        <v>465</v>
      </c>
      <c r="K16" s="42">
        <v>10</v>
      </c>
      <c r="L16" s="45" t="s">
        <v>466</v>
      </c>
    </row>
    <row r="17" spans="2:12" ht="14.4" x14ac:dyDescent="0.25">
      <c r="B17" s="5" t="s">
        <v>467</v>
      </c>
      <c r="C17" s="17" t="s">
        <v>468</v>
      </c>
      <c r="D17" s="3">
        <v>1</v>
      </c>
      <c r="E17" s="3">
        <v>1</v>
      </c>
      <c r="G17" s="2"/>
      <c r="K17" s="42">
        <v>11</v>
      </c>
      <c r="L17" s="45" t="s">
        <v>469</v>
      </c>
    </row>
    <row r="18" spans="2:12" ht="14.4" x14ac:dyDescent="0.25">
      <c r="B18" s="5" t="s">
        <v>470</v>
      </c>
      <c r="C18" s="17" t="s">
        <v>471</v>
      </c>
      <c r="D18" s="3">
        <v>1</v>
      </c>
      <c r="E18" s="3">
        <v>1.5</v>
      </c>
      <c r="K18" s="42">
        <v>12</v>
      </c>
      <c r="L18" s="45" t="s">
        <v>472</v>
      </c>
    </row>
    <row r="19" spans="2:12" ht="14.4" x14ac:dyDescent="0.25">
      <c r="B19" s="4" t="s">
        <v>473</v>
      </c>
      <c r="C19" s="17" t="s">
        <v>474</v>
      </c>
      <c r="D19" s="3">
        <v>0</v>
      </c>
      <c r="E19" s="3">
        <v>0</v>
      </c>
      <c r="K19" s="42">
        <v>13</v>
      </c>
      <c r="L19" s="45" t="s">
        <v>475</v>
      </c>
    </row>
    <row r="20" spans="2:12" ht="14.4" x14ac:dyDescent="0.25">
      <c r="B20" s="5" t="s">
        <v>476</v>
      </c>
      <c r="C20" s="17" t="s">
        <v>477</v>
      </c>
      <c r="D20" s="3">
        <v>1</v>
      </c>
      <c r="E20" s="3">
        <v>1</v>
      </c>
      <c r="K20" s="42">
        <v>14</v>
      </c>
      <c r="L20" s="45" t="s">
        <v>478</v>
      </c>
    </row>
    <row r="21" spans="2:12" ht="14.4" x14ac:dyDescent="0.25">
      <c r="B21" s="5" t="s">
        <v>479</v>
      </c>
      <c r="C21" s="17" t="s">
        <v>480</v>
      </c>
      <c r="D21" s="3">
        <v>1</v>
      </c>
      <c r="E21" s="3">
        <v>1.5</v>
      </c>
      <c r="K21" s="42">
        <v>15</v>
      </c>
      <c r="L21" s="45" t="s">
        <v>481</v>
      </c>
    </row>
    <row r="22" spans="2:12" ht="14.4" x14ac:dyDescent="0.25">
      <c r="B22" s="4" t="s">
        <v>482</v>
      </c>
      <c r="C22" s="17" t="s">
        <v>483</v>
      </c>
      <c r="D22" s="3">
        <v>0</v>
      </c>
      <c r="E22" s="3">
        <v>0</v>
      </c>
      <c r="K22" s="42">
        <v>16</v>
      </c>
      <c r="L22" s="45" t="s">
        <v>484</v>
      </c>
    </row>
    <row r="23" spans="2:12" ht="14.4" x14ac:dyDescent="0.25">
      <c r="B23" s="4" t="s">
        <v>485</v>
      </c>
      <c r="C23" s="17" t="s">
        <v>486</v>
      </c>
      <c r="D23" s="3">
        <v>0</v>
      </c>
      <c r="E23" s="3">
        <v>0</v>
      </c>
      <c r="K23" s="42">
        <v>17</v>
      </c>
      <c r="L23" s="45" t="s">
        <v>487</v>
      </c>
    </row>
    <row r="24" spans="2:12" ht="14.4" x14ac:dyDescent="0.25">
      <c r="B24" s="5" t="s">
        <v>488</v>
      </c>
      <c r="C24" s="17" t="s">
        <v>489</v>
      </c>
      <c r="D24" s="17">
        <v>1</v>
      </c>
      <c r="E24" s="3">
        <v>1</v>
      </c>
      <c r="K24" s="42">
        <v>18</v>
      </c>
      <c r="L24" s="45" t="s">
        <v>490</v>
      </c>
    </row>
    <row r="25" spans="2:12" ht="14.4" x14ac:dyDescent="0.25">
      <c r="B25" s="5" t="s">
        <v>491</v>
      </c>
      <c r="C25" s="5" t="s">
        <v>492</v>
      </c>
      <c r="D25" s="4">
        <v>1</v>
      </c>
      <c r="E25" s="3">
        <v>1.5</v>
      </c>
      <c r="K25" s="42">
        <v>19</v>
      </c>
      <c r="L25" s="45" t="s">
        <v>493</v>
      </c>
    </row>
    <row r="26" spans="2:12" ht="14.4" x14ac:dyDescent="0.25">
      <c r="B26" s="4" t="s">
        <v>494</v>
      </c>
      <c r="C26" s="5" t="s">
        <v>495</v>
      </c>
      <c r="D26" s="5">
        <v>0</v>
      </c>
      <c r="E26" s="3">
        <v>0</v>
      </c>
      <c r="K26" s="42">
        <v>20</v>
      </c>
      <c r="L26" s="45" t="s">
        <v>496</v>
      </c>
    </row>
    <row r="27" spans="2:12" x14ac:dyDescent="0.25">
      <c r="B27" s="5" t="s">
        <v>497</v>
      </c>
      <c r="C27" s="5" t="s">
        <v>498</v>
      </c>
      <c r="D27" s="5">
        <v>1</v>
      </c>
      <c r="E27" s="4">
        <v>1</v>
      </c>
      <c r="K27" s="42">
        <v>21</v>
      </c>
      <c r="L27" s="45" t="s">
        <v>499</v>
      </c>
    </row>
    <row r="28" spans="2:12" x14ac:dyDescent="0.25">
      <c r="B28" s="5" t="s">
        <v>500</v>
      </c>
      <c r="C28" s="5" t="s">
        <v>501</v>
      </c>
      <c r="D28" s="5">
        <v>1</v>
      </c>
      <c r="E28" s="4">
        <v>1.5</v>
      </c>
      <c r="K28" s="42">
        <v>22</v>
      </c>
      <c r="L28" s="45" t="s">
        <v>502</v>
      </c>
    </row>
    <row r="29" spans="2:12" x14ac:dyDescent="0.25">
      <c r="K29" s="42">
        <v>23</v>
      </c>
      <c r="L29" s="45" t="s">
        <v>503</v>
      </c>
    </row>
    <row r="30" spans="2:12" x14ac:dyDescent="0.25">
      <c r="K30" s="42">
        <v>24</v>
      </c>
      <c r="L30" s="45" t="s">
        <v>504</v>
      </c>
    </row>
    <row r="31" spans="2:12" x14ac:dyDescent="0.25">
      <c r="K31" s="42">
        <v>25</v>
      </c>
      <c r="L31" s="45" t="s">
        <v>505</v>
      </c>
    </row>
    <row r="32" spans="2:12" x14ac:dyDescent="0.25">
      <c r="K32" s="42">
        <v>26</v>
      </c>
      <c r="L32" s="45" t="s">
        <v>506</v>
      </c>
    </row>
    <row r="33" spans="11:12" x14ac:dyDescent="0.25">
      <c r="K33" s="42">
        <v>27</v>
      </c>
      <c r="L33" s="45" t="s">
        <v>507</v>
      </c>
    </row>
    <row r="34" spans="11:12" x14ac:dyDescent="0.25">
      <c r="K34" s="42">
        <v>70</v>
      </c>
      <c r="L34" s="45" t="s">
        <v>508</v>
      </c>
    </row>
    <row r="35" spans="11:12" x14ac:dyDescent="0.25">
      <c r="K35" s="42">
        <v>71</v>
      </c>
      <c r="L35" s="45" t="s">
        <v>509</v>
      </c>
    </row>
    <row r="36" spans="11:12" x14ac:dyDescent="0.25">
      <c r="K36" s="42">
        <v>72</v>
      </c>
      <c r="L36" s="45" t="s">
        <v>510</v>
      </c>
    </row>
    <row r="37" spans="11:12" x14ac:dyDescent="0.25">
      <c r="K37" s="42">
        <v>73</v>
      </c>
      <c r="L37" s="45" t="s">
        <v>511</v>
      </c>
    </row>
    <row r="38" spans="11:12" x14ac:dyDescent="0.25">
      <c r="K38" s="42">
        <v>74</v>
      </c>
      <c r="L38" s="45" t="s">
        <v>512</v>
      </c>
    </row>
    <row r="39" spans="11:12" x14ac:dyDescent="0.25">
      <c r="K39" s="42">
        <v>76</v>
      </c>
      <c r="L39" s="45" t="s">
        <v>513</v>
      </c>
    </row>
    <row r="40" spans="11:12" x14ac:dyDescent="0.25">
      <c r="K40" s="42">
        <v>77</v>
      </c>
      <c r="L40" s="45" t="s">
        <v>514</v>
      </c>
    </row>
  </sheetData>
  <sheetProtection algorithmName="SHA-512" hashValue="iKzvyDPSW4r1tg2CdxpgT/R9+ERyVwIYpjh8Qgci3p+N4h7xWgNQqXp9OVuSgwWM68yM17EmC69qbDDVpukkjg==" saltValue="fYAtmL2VZs7zlLiJ9RYJ0A==" spinCount="100000" sheet="1" objects="1" scenarios="1"/>
  <sortState ref="G6:G16">
    <sortCondition ref="G6"/>
  </sortState>
  <mergeCells count="2">
    <mergeCell ref="K3:L3"/>
    <mergeCell ref="B3:C3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F28B412-FD56-482B-9B49-F06BECA30BFB}">
            <xm:f>VLOOKUP('L1'!L99,$C$6:$D$28,2,0)=0</xm:f>
            <x14:dxf/>
          </x14:cfRule>
          <xm:sqref>M84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F702D9-E153-4500-81FA-1B6733F12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BA33F3-2D41-41B5-A4AC-ECFAD545C66F}">
  <ds:schemaRefs>
    <ds:schemaRef ds:uri="http://schemas.microsoft.com/office/2006/metadata/properties"/>
    <ds:schemaRef ds:uri="fe0570b7-b4d9-4894-87d1-8db0ec43d3b0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95957F7-0FC9-41FF-8CA3-A7BB70DDC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Synthèse</vt:lpstr>
      <vt:lpstr>Commentaires</vt:lpstr>
      <vt:lpstr>L1</vt:lpstr>
      <vt:lpstr>L2</vt:lpstr>
      <vt:lpstr>L3P1</vt:lpstr>
      <vt:lpstr>L3P2</vt:lpstr>
      <vt:lpstr>L3P3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Agnes Dantheny</cp:lastModifiedBy>
  <cp:revision/>
  <dcterms:created xsi:type="dcterms:W3CDTF">2001-05-25T13:39:11Z</dcterms:created>
  <dcterms:modified xsi:type="dcterms:W3CDTF">2022-06-20T12:04:59Z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